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 activeTab="1"/>
  </bookViews>
  <sheets>
    <sheet name="Evaluation Version" sheetId="1" r:id="rId2"/>
    <sheet name="_1_ 13 - Баланс труда_2016" sheetId="2" r:id="rId3"/>
  </sheets>
  <definedNames>
    <definedName name="_xlnm.Print_Area">#REF!</definedName>
  </definedNames>
  <calcPr calcId="0" refMode="R1C1" iterate="0" iterateCount="100" iterateDelta="0.001"/>
</workbook>
</file>

<file path=xl/sharedStrings.xml><?xml version="1.0" encoding="utf-8"?>
<sst xmlns="http://schemas.openxmlformats.org/spreadsheetml/2006/main" count="413" uniqueCount="99">
  <si>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</si>
  <si>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</si>
  <si>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</si>
  <si>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</si>
  <si>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</si>
  <si>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</si>
  <si>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</si>
  <si>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</si>
  <si>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</si>
  <si>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</si>
  <si>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XI. Баланс трудовых ресурсов</t>
  </si>
  <si>
    <t>Данный раздел заполняется после утверждения и подписания раздела "Население"</t>
  </si>
  <si>
    <t>Численность трудовых ресурсов, всего</t>
  </si>
  <si>
    <t>человек</t>
  </si>
  <si>
    <t>в том числе:</t>
  </si>
  <si>
    <t>трудоспособное население в трудоспособном возрасте</t>
  </si>
  <si>
    <t>лица старше трудоспособного возраста и подростки, занятые в экономике, из них:</t>
  </si>
  <si>
    <t xml:space="preserve">        лица старше трудоспособного возраста</t>
  </si>
  <si>
    <t xml:space="preserve">        подростки</t>
  </si>
  <si>
    <t>Трудовая миграция (+/-)</t>
  </si>
  <si>
    <t>Численность занятых в экономике (среднегодовая, включая лиц, занятых в личном подсобном хозяйстве) - всего</t>
  </si>
  <si>
    <t>Раздел А Сельское, лесное хозяйство, охота, рыболовство и рыбоводство</t>
  </si>
  <si>
    <t xml:space="preserve">           01 Растениеводство и животноводство, охота и предоставление соответствующих услуг в этих областях</t>
  </si>
  <si>
    <t xml:space="preserve">           02 Лесоводство и лесозаготовки</t>
  </si>
  <si>
    <t xml:space="preserve">           03 Рыболовство и рыбоводство</t>
  </si>
  <si>
    <t xml:space="preserve">ПРОМЫШЛЕННОСТЬ </t>
  </si>
  <si>
    <t>Раздел B Добыча полезных ископаемых</t>
  </si>
  <si>
    <t>Раздел C Обрабатывающие производства</t>
  </si>
  <si>
    <t>10 Производство пищевых продуктов</t>
  </si>
  <si>
    <t>11 Производство напитков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</si>
  <si>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</si>
  <si>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</si>
  <si>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</si>
  <si>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</si>
  <si>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>17 Производство бумаги и бумажных изделий</t>
  </si>
  <si>
    <t>18  Деятельность полиграфическая и копирование носителей информации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</si>
  <si>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</si>
  <si>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</si>
  <si>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</si>
  <si>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</si>
  <si>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>24 Производство металлургическое</t>
  </si>
  <si>
    <t>25 Производство готовых металлических изделий, кроме машин и оборудования</t>
  </si>
  <si>
    <t>26 Производство компьютеров, электронных и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</si>
  <si>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</si>
  <si>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</si>
  <si>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</si>
  <si>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30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</si>
  <si>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</si>
  <si>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</si>
  <si>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33 Ремонт и монтаж машин и оборудования</t>
  </si>
  <si>
    <t>Раздел D Обеспечение электрической энергией, газом и паром; кондиционирование воздуха</t>
  </si>
  <si>
    <t>Раздел E Водоснабжение; водоотведение, организация сбора и утилизации отходов, деятельность по ликвидации загрязнений</t>
  </si>
  <si>
    <t>Раздел F Строительство</t>
  </si>
  <si>
    <t xml:space="preserve">Раздел G Торговля оптовая и розничная; ремонт автотранспортных средств и мотоциклов </t>
  </si>
  <si>
    <t>Раздел H Транспортировка и хранение</t>
  </si>
  <si>
    <t>Раздел I Деятельность гостиниц и предприятий общественного питания</t>
  </si>
  <si>
    <t>Раздел J Деятельность в области информации и связи</t>
  </si>
  <si>
    <t>Раздел K Деятельность финансовая и страховая</t>
  </si>
  <si>
    <t>Раздел L Деятельность по операциям с недвижимым имуществом</t>
  </si>
  <si>
    <t>Раздел M Деятельность профессиональная, научная и техническая</t>
  </si>
  <si>
    <t>Раздел N Деятельность административная и сопутствующие дополнительные услуги</t>
  </si>
  <si>
    <t>Раздел O Государственное управление и обеспечение военной безопасности; социальное обеспечение</t>
  </si>
  <si>
    <t>Раздел P Образование</t>
  </si>
  <si>
    <t>Раздел Q Деятельность в области здравоохранения и социальных услуг</t>
  </si>
  <si>
    <t>Раздел R Деятельность в области культуры, спорта, организации досуга и развлечений</t>
  </si>
  <si>
    <t>Раздел S Предоставление прочих видов услуг</t>
  </si>
  <si>
    <t>Учащиеся в трудоспособном возрасте, обучающиеся с отрывом от работы</t>
  </si>
  <si>
    <t>Трудоспособное население в трудоспособном возрасте, не занятое трудовой деятельностью и учебой, в том числе:</t>
  </si>
  <si>
    <t>Численность безработных, рассчитанная по методологии МОТ (общая численность безработных)</t>
  </si>
  <si>
    <t>Численность безработных, зарегистрированных в государственных учреждениях службы занятости населения (среднегодовая)</t>
  </si>
  <si>
    <t xml:space="preserve">Распределение среднегодовой численности занятых в экономике по формам собственности: </t>
  </si>
  <si>
    <t>В организациях государственной и муниципальной форм собственности - всего, в том числе:</t>
  </si>
  <si>
    <t xml:space="preserve">    в организациях государственной формы
    собственности</t>
  </si>
  <si>
    <t xml:space="preserve">    в организациях муниципальной формы
    собственности</t>
  </si>
  <si>
    <t>В общественных объединениях и организациях</t>
  </si>
  <si>
    <t>В организациях  смешанной формой собственности</t>
  </si>
  <si>
    <t>В организациях с иностранным участием</t>
  </si>
  <si>
    <t xml:space="preserve">В частном секторе, всего, в том числе </t>
  </si>
  <si>
    <t xml:space="preserve">     в крестьянских (фермерских) хозяйствах,
     включая наемных работников, из них:</t>
  </si>
  <si>
    <t xml:space="preserve">           владельцы фермерских хозяйств (фермеры)</t>
  </si>
  <si>
    <t xml:space="preserve">           наемные работники</t>
  </si>
  <si>
    <t xml:space="preserve">     на частных предприятиях, из них:</t>
  </si>
  <si>
    <t xml:space="preserve">           занятые в малых предприятиях</t>
  </si>
  <si>
    <t xml:space="preserve">    занятые индивидуальным трудом и по найму у
    отдельных граждан, из них:</t>
  </si>
  <si>
    <t xml:space="preserve">           индивидуальные предприниматели</t>
  </si>
  <si>
    <t xml:space="preserve">           занятые по найму у отдельных граждан</t>
  </si>
  <si>
    <t xml:space="preserve">          физические лица - плательщики налога на 
          профессиональный доход ("самозанятые 
          граждане")</t>
  </si>
  <si>
    <t xml:space="preserve">    лица, занятые в домашнем хозяйстве (включая
    личное подсобное хозяйство), производством
    товаров и услуг для реализации </t>
  </si>
  <si>
    <t xml:space="preserve">Численность рабочей силы  (по балансу трудовых ресурсов) </t>
  </si>
  <si>
    <t>Уровень безработицы (по методологии МОТ)</t>
  </si>
  <si>
    <t>%</t>
  </si>
  <si>
    <t>Уровень зарегистрированной безработицы, среднегодовая</t>
  </si>
  <si>
    <t>Уровень зарегистрированной безработицы, на конец года</t>
  </si>
  <si>
    <t>Численность работающих в бюджетных организациях</t>
  </si>
  <si>
    <t>Численность занятого населения в организациях, включая занятых по найму у индивидуальных предпринимателей и отдельных граждан</t>
  </si>
  <si>
    <r>
      <t xml:space="preserve">СПРАВОЧНО: Среднесписочная численность работников крупных и средних организаций </t>
    </r>
    <r>
      <rPr>
        <b/>
        <charset val="204"/>
        <color rgb="FFFF0000"/>
        <i/>
        <rFont val="Arial Cyr"/>
        <sz val="7"/>
      </rPr>
      <t>(по чистым видам экономической детяельности)</t>
    </r>
  </si>
  <si>
    <t>х</t>
  </si>
  <si>
    <t xml:space="preserve">    в том числе: 01 Растениеводство и животноводство, охота и предоставление соответствующих услуг в этих областях</t>
  </si>
  <si>
    <t xml:space="preserve">    в том числе: 02 Лесоводство и лесозаготовки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</si>
</sst>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1" formatCode="#,##0.0"/>
    <numFmt numFmtId="182" formatCode="#,##0.0;\-#,##0.0"/>
    <numFmt numFmtId="183" formatCode="0.0"/>
  </numFmts>
  <fonts count="16">
    <font>
      <sz val="8.25"/>
      <color rgb="FF000000"/>
      <name val="Tahoma"/>
    </font>
    <font>
      <sz val="10"/>
      <color auto="1"/>
      <name val="Arial Cyr"/>
    </font>
    <font>
      <sz val="8.25"/>
      <color auto="1"/>
      <name val="Tahoma"/>
    </font>
    <font>
      <i/>
      <sz val="8"/>
      <color auto="1"/>
      <name val="Arial"/>
    </font>
    <font>
      <sz val="7"/>
      <color auto="1"/>
      <name val="Arial"/>
    </font>
    <font>
      <sz val="8"/>
      <color auto="1"/>
      <name val="Arial"/>
    </font>
    <font>
      <sz val="8"/>
      <color theme="1"/>
      <name val="Arial"/>
    </font>
    <font>
      <i/>
      <sz val="8"/>
      <color theme="1"/>
      <name val="Arial"/>
    </font>
    <font>
      <b/>
      <sz val="8"/>
      <color theme="1"/>
      <name val="Arial"/>
    </font>
    <font>
      <i/>
      <sz val="8"/>
      <color auto="1"/>
      <name val="Arial Cyr"/>
    </font>
    <font>
      <sz val="8"/>
      <color auto="1"/>
      <name val="Arial Cyr"/>
    </font>
    <font>
      <i/>
      <sz val="7"/>
      <color auto="1"/>
      <name val="Arial"/>
    </font>
    <font>
      <b/>
      <sz val="7"/>
      <color auto="1"/>
      <name val="Arial"/>
    </font>
    <font>
      <b/>
      <sz val="8"/>
      <color auto="1"/>
      <name val="Arial"/>
    </font>
    <font>
      <i/>
      <sz val="7"/>
      <color auto="1"/>
      <name val="Arial Cyr"/>
    </font>
    <font>
      <b/>
      <sz val="7"/>
      <color rgb="FFFF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CCFFCC"/>
      </patternFill>
    </fill>
    <fill>
      <patternFill patternType="solid">
        <fgColor theme="8" tint="0.8"/>
      </patternFill>
    </fill>
    <fill>
      <patternFill patternType="solid">
        <fgColor rgb="FFC0C0C0"/>
      </patternFill>
    </fill>
    <fill>
      <patternFill patternType="solid">
        <fgColor rgb="FFFCFDFD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rgb="FFDAEFF3"/>
      </patternFill>
    </fill>
  </fills>
  <borders count="45">
    <border>
      <left/>
      <right/>
      <top/>
      <bottom/>
    </border>
    <border>
      <left style="thin">
        <color rgb="FF000000"/>
      </left>
      <right style="thin">
        <color rgb="FF000000"/>
      </right>
      <top/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/>
      <right style="hair">
        <color rgb="FF000000"/>
      </right>
      <top/>
      <bottom style="hair">
        <color rgb="FF000000"/>
      </bottom>
    </border>
    <border>
      <left style="hair">
        <color rgb="FF000000"/>
      </left>
      <right style="hair">
        <color rgb="FF000000"/>
      </right>
      <top/>
      <bottom style="hair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/>
      <bottom style="thin">
        <color rgb="FF000000"/>
      </bottom>
    </border>
    <border>
      <left style="hair">
        <color rgb="FF000000"/>
      </left>
      <right style="thin">
        <color rgb="FF000000"/>
      </right>
      <top/>
      <bottom style="thin">
        <color rgb="FF000000"/>
      </bottom>
    </border>
    <border>
      <left style="hair">
        <color rgb="FF000000"/>
      </left>
      <right/>
      <top/>
      <bottom style="hair">
        <color rgb="FF000000"/>
      </bottom>
    </border>
    <border>
      <left style="hair">
        <color rgb="FF000000"/>
      </left>
      <right/>
      <top style="hair">
        <color rgb="FF000000"/>
      </top>
      <bottom style="hair">
        <color rgb="FF000000"/>
      </bottom>
    </border>
    <border>
      <left style="thin">
        <color rgb="FF000000"/>
      </left>
      <right/>
      <top style="hair">
        <color rgb="FF000000"/>
      </top>
      <bottom style="hair">
        <color rgb="FF000000"/>
      </bottom>
    </border>
    <border>
      <left/>
      <right style="hair">
        <color rgb="FF000000"/>
      </right>
      <top/>
      <bottom style="thin">
        <color rgb="FF000000"/>
      </bottom>
    </border>
    <border>
      <left style="hair">
        <color rgb="FF000000"/>
      </left>
      <right style="hair">
        <color rgb="FF000000"/>
      </right>
      <top/>
      <bottom style="thin">
        <color rgb="FF000000"/>
      </bottom>
    </border>
    <border>
      <left style="hair">
        <color rgb="FF000000"/>
      </left>
      <right/>
      <top/>
      <bottom style="thin">
        <color rgb="FF000000"/>
      </bottom>
    </border>
    <border>
      <left style="hair">
        <color rgb="FF000000"/>
      </left>
      <right/>
      <top style="hair">
        <color rgb="FF000000"/>
      </top>
      <bottom style="thin">
        <color rgb="FF000000"/>
      </bottom>
    </border>
    <border>
      <left/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/>
      <top style="hair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/>
    </border>
    <border>
      <left style="hair">
        <color rgb="FF000000"/>
      </left>
      <right style="hair">
        <color rgb="FF000000"/>
      </right>
      <top style="thin">
        <color rgb="FF000000"/>
      </top>
      <bottom/>
    </border>
    <border>
      <left style="hair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hair">
        <color rgb="FF000000"/>
      </right>
      <top/>
      <bottom style="hair">
        <color rgb="FF000000"/>
      </bottom>
    </border>
    <border>
      <left style="hair">
        <color rgb="FF000000"/>
      </left>
      <right style="thin">
        <color rgb="FF000000"/>
      </right>
      <top/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/>
    </border>
    <border>
      <left/>
      <right style="hair">
        <color rgb="FF000000"/>
      </right>
      <top style="hair">
        <color rgb="FF000000"/>
      </top>
      <bottom/>
    </border>
    <border>
      <left style="hair">
        <color rgb="FF000000"/>
      </left>
      <right style="hair">
        <color rgb="FF000000"/>
      </right>
      <top style="hair">
        <color rgb="FF000000"/>
      </top>
      <bottom/>
    </border>
    <border>
      <left style="hair">
        <color rgb="FF000000"/>
      </left>
      <right style="thin">
        <color rgb="FF000000"/>
      </right>
      <top style="hair">
        <color rgb="FF000000"/>
      </top>
      <bottom/>
    </border>
    <border>
      <left style="thin">
        <color rgb="FF000000"/>
      </left>
      <right style="hair">
        <color rgb="FF000000"/>
      </right>
      <top style="hair">
        <color rgb="FF000000"/>
      </top>
      <bottom/>
    </border>
    <border>
      <left/>
      <right style="thin">
        <color rgb="FF000000"/>
      </right>
      <top style="thin">
        <color rgb="FF000000"/>
      </top>
      <bottom style="hair">
        <color rgb="FF000000"/>
      </bottom>
    </border>
    <border>
      <left/>
      <right style="thin">
        <color rgb="FF000000"/>
      </right>
      <top style="hair">
        <color rgb="FF000000"/>
      </top>
      <bottom style="hair">
        <color rgb="FF000000"/>
      </bottom>
    </border>
    <border>
      <left/>
      <right style="thin">
        <color rgb="FF000000"/>
      </right>
      <top style="hair">
        <color rgb="FF000000"/>
      </top>
      <bottom style="thin">
        <color rgb="FF000000"/>
      </bottom>
    </border>
    <border>
      <left/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">
    <xf numFmtId="0" fontId="0" fillId="0" borderId="0">
      <protection locked="0"/>
    </xf>
    <xf numFmtId="0" fontId="1" fillId="0" borderId="0"/>
  </cellStyleXfs>
  <cellXfs count="155">
    <xf numFmtId="0" fontId="0" fillId="0" borderId="0" xfId="0" applyFont="1">
      <protection locked="0"/>
    </xf>
    <xf numFmtId="0" fontId="1" fillId="0" borderId="0" xfId="1" applyFont="1"/>
    <xf numFmtId="0" fontId="2" fillId="0" borderId="0" xfId="0" applyFont="1">
      <alignment vertical="top"/>
      <protection locked="0"/>
    </xf>
    <xf numFmtId="0" fontId="3" fillId="0" borderId="0" xfId="0" applyFont="1"/>
    <xf numFmtId="0" fontId="4" fillId="0" borderId="1" xfId="0" applyFont="1" applyBorder="1">
      <alignment horizontal="center" vertical="center" wrapText="1"/>
    </xf>
    <xf numFmtId="0" fontId="4" fillId="0" borderId="2" xfId="0" applyFont="1" applyBorder="1">
      <alignment horizontal="center" vertical="center" wrapText="1"/>
    </xf>
    <xf numFmtId="0" fontId="4" fillId="0" borderId="3" xfId="0" applyFont="1" applyBorder="1">
      <alignment horizontal="center" vertical="center" wrapText="1"/>
    </xf>
    <xf numFmtId="0" fontId="5" fillId="0" borderId="0" xfId="0" applyFont="1">
      <alignment horizontal="left" vertical="center"/>
    </xf>
    <xf numFmtId="0" fontId="4" fillId="0" borderId="0" xfId="0" applyFont="1"/>
    <xf numFmtId="0" fontId="2" fillId="0" borderId="0" xfId="0" applyFont="1"/>
    <xf numFmtId="3" fontId="6" fillId="0" borderId="4" xfId="0" applyFont="1" applyBorder="1" applyNumberFormat="1">
      <alignment horizontal="center" vertical="top"/>
    </xf>
    <xf numFmtId="3" fontId="6" fillId="0" borderId="5" xfId="0" applyFont="1" applyBorder="1" applyNumberFormat="1">
      <alignment horizontal="center" vertical="top"/>
    </xf>
    <xf numFmtId="3" fontId="6" fillId="0" borderId="6" xfId="0" applyFont="1" applyBorder="1" applyNumberFormat="1">
      <alignment horizontal="center" vertical="top"/>
    </xf>
    <xf numFmtId="3" fontId="6" fillId="2" borderId="4" xfId="0" applyFont="1" applyFill="1" applyBorder="1" applyNumberFormat="1">
      <alignment horizontal="center" vertical="top"/>
      <protection locked="0"/>
    </xf>
    <xf numFmtId="3" fontId="6" fillId="2" borderId="5" xfId="0" applyFont="1" applyFill="1" applyBorder="1" applyNumberFormat="1">
      <alignment horizontal="center" vertical="top"/>
      <protection locked="0"/>
    </xf>
    <xf numFmtId="3" fontId="6" fillId="2" borderId="6" xfId="0" applyFont="1" applyFill="1" applyBorder="1" applyNumberFormat="1">
      <alignment horizontal="center" vertical="top"/>
      <protection locked="0"/>
    </xf>
    <xf numFmtId="3" fontId="7" fillId="0" borderId="5" xfId="0" applyFont="1" applyBorder="1" applyNumberFormat="1">
      <alignment horizontal="center" vertical="top"/>
    </xf>
    <xf numFmtId="3" fontId="7" fillId="2" borderId="5" xfId="0" applyFont="1" applyFill="1" applyBorder="1" applyNumberFormat="1">
      <alignment horizontal="center" vertical="top"/>
      <protection locked="0"/>
    </xf>
    <xf numFmtId="3" fontId="8" fillId="0" borderId="4" xfId="0" applyFont="1" applyBorder="1" applyNumberFormat="1">
      <alignment horizontal="center" vertical="top"/>
    </xf>
    <xf numFmtId="3" fontId="8" fillId="0" borderId="5" xfId="0" applyFont="1" applyBorder="1" applyNumberFormat="1">
      <alignment horizontal="center" vertical="top"/>
    </xf>
    <xf numFmtId="3" fontId="8" fillId="0" borderId="6" xfId="0" applyFont="1" applyBorder="1" applyNumberFormat="1">
      <alignment horizontal="center" vertical="top"/>
    </xf>
    <xf numFmtId="182" fontId="8" fillId="0" borderId="4" xfId="0" applyFont="1" applyBorder="1" applyNumberFormat="1">
      <alignment horizontal="center" vertical="top"/>
    </xf>
    <xf numFmtId="182" fontId="8" fillId="0" borderId="5" xfId="0" applyFont="1" applyBorder="1" applyNumberFormat="1">
      <alignment horizontal="center" vertical="top"/>
    </xf>
    <xf numFmtId="182" fontId="8" fillId="0" borderId="6" xfId="0" applyFont="1" applyBorder="1" applyNumberFormat="1">
      <alignment horizontal="center" vertical="top"/>
    </xf>
    <xf numFmtId="1" fontId="8" fillId="2" borderId="4" xfId="0" applyFont="1" applyFill="1" applyBorder="1" applyNumberFormat="1">
      <alignment horizontal="center" vertical="top"/>
      <protection locked="0"/>
    </xf>
    <xf numFmtId="1" fontId="8" fillId="2" borderId="6" xfId="0" applyFont="1" applyFill="1" applyBorder="1" applyNumberFormat="1">
      <alignment horizontal="center" vertical="top"/>
      <protection locked="0"/>
    </xf>
    <xf numFmtId="1" fontId="8" fillId="2" borderId="7" xfId="0" applyFont="1" applyFill="1" applyBorder="1" applyNumberFormat="1">
      <alignment horizontal="center" vertical="top"/>
      <protection locked="0"/>
    </xf>
    <xf numFmtId="1" fontId="8" fillId="2" borderId="8" xfId="0" applyFont="1" applyFill="1" applyBorder="1" applyNumberFormat="1">
      <alignment horizontal="center" vertical="top"/>
      <protection locked="0"/>
    </xf>
    <xf numFmtId="1" fontId="8" fillId="2" borderId="9" xfId="0" applyFont="1" applyFill="1" applyBorder="1" applyNumberFormat="1">
      <alignment horizontal="center" vertical="top"/>
      <protection locked="0"/>
    </xf>
    <xf numFmtId="0" fontId="6" fillId="0" borderId="0" xfId="0" applyFont="1">
      <alignment horizontal="center" vertical="top"/>
    </xf>
    <xf numFmtId="0" fontId="5" fillId="0" borderId="0" xfId="0" applyFont="1">
      <alignment horizontal="center" vertical="top"/>
    </xf>
    <xf numFmtId="181" fontId="9" fillId="3" borderId="10" xfId="0" applyFont="1" applyFill="1" applyBorder="1" applyNumberFormat="1">
      <alignment horizontal="center" vertical="top" wrapText="1"/>
    </xf>
    <xf numFmtId="181" fontId="9" fillId="3" borderId="11" xfId="0" applyFont="1" applyFill="1" applyBorder="1" applyNumberFormat="1">
      <alignment horizontal="center" vertical="top" wrapText="1"/>
    </xf>
    <xf numFmtId="0" fontId="5" fillId="0" borderId="12" xfId="0" applyFont="1" applyBorder="1">
      <alignment horizontal="center" vertical="center" wrapText="1"/>
    </xf>
    <xf numFmtId="0" fontId="5" fillId="0" borderId="13" xfId="0" applyFont="1" applyBorder="1">
      <alignment horizontal="center" vertical="center" wrapText="1"/>
    </xf>
    <xf numFmtId="0" fontId="5" fillId="0" borderId="14" xfId="0" applyFont="1" applyBorder="1">
      <alignment horizontal="center" vertical="center" wrapText="1"/>
    </xf>
    <xf numFmtId="0" fontId="5" fillId="0" borderId="15" xfId="0" applyFont="1" applyBorder="1">
      <alignment vertical="center"/>
    </xf>
    <xf numFmtId="0" fontId="5" fillId="0" borderId="16" xfId="0" applyFont="1" applyBorder="1">
      <alignment vertical="center" wrapText="1"/>
    </xf>
    <xf numFmtId="181" fontId="10" fillId="0" borderId="17" xfId="0" applyFont="1" applyBorder="1" applyNumberFormat="1">
      <alignment horizontal="center" vertical="top" wrapText="1"/>
    </xf>
    <xf numFmtId="181" fontId="10" fillId="0" borderId="4" xfId="0" applyFont="1" applyBorder="1" applyNumberFormat="1">
      <alignment horizontal="center" vertical="top" wrapText="1"/>
    </xf>
    <xf numFmtId="181" fontId="10" fillId="0" borderId="6" xfId="0" applyFont="1" applyBorder="1" applyNumberFormat="1">
      <alignment horizontal="center" vertical="top" wrapText="1"/>
    </xf>
    <xf numFmtId="181" fontId="10" fillId="0" borderId="10" xfId="0" applyFont="1" applyBorder="1" applyNumberFormat="1">
      <alignment horizontal="center" vertical="top" wrapText="1"/>
    </xf>
    <xf numFmtId="181" fontId="10" fillId="0" borderId="18" xfId="0" applyFont="1" applyBorder="1" applyNumberFormat="1">
      <alignment horizontal="center" vertical="top" wrapText="1"/>
    </xf>
    <xf numFmtId="0" fontId="4" fillId="0" borderId="19" xfId="0" applyFont="1" applyBorder="1">
      <alignment horizontal="left" vertical="center" wrapText="1"/>
    </xf>
    <xf numFmtId="0" fontId="4" fillId="0" borderId="2" xfId="0" applyFont="1" applyBorder="1">
      <alignment horizontal="left" vertical="center" wrapText="1"/>
    </xf>
    <xf numFmtId="0" fontId="11" fillId="0" borderId="2" xfId="0" applyFont="1" applyBorder="1">
      <alignment horizontal="left" vertical="center" wrapText="1"/>
    </xf>
    <xf numFmtId="0" fontId="12" fillId="0" borderId="2" xfId="0" applyFont="1" applyBorder="1">
      <alignment horizontal="left" vertical="center" wrapText="1"/>
    </xf>
    <xf numFmtId="0" fontId="12" fillId="0" borderId="3" xfId="0" applyFont="1" applyBorder="1">
      <alignment horizontal="left" vertical="center" wrapText="1"/>
    </xf>
    <xf numFmtId="181" fontId="9" fillId="3" borderId="20" xfId="0" applyFont="1" applyFill="1" applyBorder="1" applyNumberFormat="1">
      <alignment horizontal="center" vertical="top" wrapText="1"/>
    </xf>
    <xf numFmtId="181" fontId="9" fillId="3" borderId="21" xfId="0" applyFont="1" applyFill="1" applyBorder="1" applyNumberFormat="1">
      <alignment horizontal="center" vertical="top" wrapText="1"/>
    </xf>
    <xf numFmtId="181" fontId="10" fillId="0" borderId="22" xfId="0" applyFont="1" applyBorder="1" applyNumberFormat="1">
      <alignment horizontal="center" vertical="top" wrapText="1"/>
    </xf>
    <xf numFmtId="181" fontId="10" fillId="0" borderId="7" xfId="0" applyFont="1" applyBorder="1" applyNumberFormat="1">
      <alignment horizontal="center" vertical="top" wrapText="1"/>
    </xf>
    <xf numFmtId="181" fontId="10" fillId="0" borderId="9" xfId="0" applyFont="1" applyBorder="1" applyNumberFormat="1">
      <alignment horizontal="center" vertical="top" wrapText="1"/>
    </xf>
    <xf numFmtId="181" fontId="10" fillId="0" borderId="20" xfId="0" applyFont="1" applyBorder="1" applyNumberFormat="1">
      <alignment horizontal="center" vertical="top" wrapText="1"/>
    </xf>
    <xf numFmtId="181" fontId="10" fillId="0" borderId="23" xfId="0" applyFont="1" applyBorder="1" applyNumberFormat="1">
      <alignment horizontal="center" vertical="top" wrapText="1"/>
    </xf>
    <xf numFmtId="3" fontId="6" fillId="0" borderId="24" xfId="0" applyFont="1" applyBorder="1" applyNumberFormat="1">
      <alignment horizontal="center" vertical="top"/>
    </xf>
    <xf numFmtId="3" fontId="6" fillId="2" borderId="24" xfId="0" applyFont="1" applyFill="1" applyBorder="1" applyNumberFormat="1">
      <alignment horizontal="center" vertical="top"/>
      <protection locked="0"/>
    </xf>
    <xf numFmtId="0" fontId="13" fillId="0" borderId="25" xfId="0" applyFont="1" applyBorder="1">
      <alignment horizontal="left" vertical="center"/>
    </xf>
    <xf numFmtId="0" fontId="13" fillId="0" borderId="25" xfId="0" applyFont="1" applyBorder="1">
      <alignment vertical="center"/>
    </xf>
    <xf numFmtId="0" fontId="12" fillId="4" borderId="26" xfId="0" applyFont="1" applyFill="1" applyBorder="1">
      <alignment horizontal="left" vertical="center" wrapText="1"/>
    </xf>
    <xf numFmtId="0" fontId="4" fillId="4" borderId="27" xfId="0" applyFont="1" applyFill="1" applyBorder="1">
      <alignment horizontal="center" vertical="center" wrapText="1"/>
    </xf>
    <xf numFmtId="0" fontId="4" fillId="0" borderId="28" xfId="0" applyFont="1" applyBorder="1">
      <alignment horizontal="left" vertical="center" wrapText="1"/>
    </xf>
    <xf numFmtId="0" fontId="8" fillId="0" borderId="29" xfId="0" applyFont="1" applyBorder="1">
      <alignment horizontal="center" vertical="top"/>
    </xf>
    <xf numFmtId="0" fontId="8" fillId="0" borderId="30" xfId="0" applyFont="1" applyBorder="1">
      <alignment horizontal="center" vertical="top"/>
    </xf>
    <xf numFmtId="0" fontId="8" fillId="0" borderId="31" xfId="0" applyFont="1" applyBorder="1">
      <alignment horizontal="center" vertical="top"/>
    </xf>
    <xf numFmtId="3" fontId="8" fillId="4" borderId="32" xfId="0" applyFont="1" applyFill="1" applyBorder="1" applyNumberFormat="1">
      <alignment horizontal="center" vertical="top"/>
    </xf>
    <xf numFmtId="3" fontId="8" fillId="4" borderId="11" xfId="0" applyFont="1" applyFill="1" applyBorder="1" applyNumberFormat="1">
      <alignment horizontal="center" vertical="top"/>
    </xf>
    <xf numFmtId="3" fontId="8" fillId="4" borderId="33" xfId="0" applyFont="1" applyFill="1" applyBorder="1" applyNumberFormat="1">
      <alignment horizontal="center" vertical="top"/>
    </xf>
    <xf numFmtId="3" fontId="8" fillId="4" borderId="12" xfId="0" applyFont="1" applyFill="1" applyBorder="1" applyNumberFormat="1">
      <alignment horizontal="center" vertical="top"/>
    </xf>
    <xf numFmtId="3" fontId="8" fillId="4" borderId="13" xfId="0" applyFont="1" applyFill="1" applyBorder="1" applyNumberFormat="1">
      <alignment horizontal="center" vertical="top"/>
    </xf>
    <xf numFmtId="3" fontId="8" fillId="4" borderId="14" xfId="0" applyFont="1" applyFill="1" applyBorder="1" applyNumberFormat="1">
      <alignment horizontal="center" vertical="top"/>
    </xf>
    <xf numFmtId="3" fontId="6" fillId="2" borderId="7" xfId="0" applyFont="1" applyFill="1" applyBorder="1" applyNumberFormat="1">
      <alignment horizontal="center" vertical="top"/>
      <protection locked="0"/>
    </xf>
    <xf numFmtId="3" fontId="6" fillId="2" borderId="8" xfId="0" applyFont="1" applyFill="1" applyBorder="1" applyNumberFormat="1">
      <alignment horizontal="center" vertical="top"/>
      <protection locked="0"/>
    </xf>
    <xf numFmtId="3" fontId="6" fillId="2" borderId="9" xfId="0" applyFont="1" applyFill="1" applyBorder="1" applyNumberFormat="1">
      <alignment horizontal="center" vertical="top"/>
      <protection locked="0"/>
    </xf>
    <xf numFmtId="3" fontId="8" fillId="4" borderId="10" xfId="0" applyFont="1" applyFill="1" applyBorder="1" applyNumberFormat="1">
      <alignment horizontal="center" vertical="top"/>
    </xf>
    <xf numFmtId="0" fontId="12" fillId="4" borderId="27" xfId="0" applyFont="1" applyFill="1" applyBorder="1">
      <alignment horizontal="left" vertical="center" wrapText="1"/>
    </xf>
    <xf numFmtId="0" fontId="4" fillId="0" borderId="3" xfId="0" applyFont="1" applyBorder="1">
      <alignment horizontal="left" vertical="center" wrapText="1"/>
    </xf>
    <xf numFmtId="0" fontId="11" fillId="0" borderId="34" xfId="0" applyFont="1" applyBorder="1">
      <alignment horizontal="left" vertical="center" wrapText="1"/>
    </xf>
    <xf numFmtId="0" fontId="4" fillId="0" borderId="34" xfId="0" applyFont="1" applyBorder="1">
      <alignment horizontal="center" vertical="center" wrapText="1"/>
    </xf>
    <xf numFmtId="0" fontId="12" fillId="0" borderId="27" xfId="0" applyFont="1" applyBorder="1">
      <alignment horizontal="left" vertical="center" wrapText="1"/>
    </xf>
    <xf numFmtId="0" fontId="4" fillId="0" borderId="27" xfId="0" applyFont="1" applyBorder="1">
      <alignment horizontal="center" vertical="center" wrapText="1"/>
    </xf>
    <xf numFmtId="3" fontId="6" fillId="2" borderId="35" xfId="0" applyFont="1" applyFill="1" applyBorder="1" applyNumberFormat="1">
      <alignment horizontal="center" vertical="top"/>
      <protection locked="0"/>
    </xf>
    <xf numFmtId="3" fontId="6" fillId="2" borderId="36" xfId="0" applyFont="1" applyFill="1" applyBorder="1" applyNumberFormat="1">
      <alignment horizontal="center" vertical="top"/>
      <protection locked="0"/>
    </xf>
    <xf numFmtId="3" fontId="6" fillId="2" borderId="37" xfId="0" applyFont="1" applyFill="1" applyBorder="1" applyNumberFormat="1">
      <alignment horizontal="center" vertical="top"/>
      <protection locked="0"/>
    </xf>
    <xf numFmtId="3" fontId="6" fillId="2" borderId="12" xfId="0" applyFont="1" applyFill="1" applyBorder="1" applyNumberFormat="1">
      <alignment horizontal="center" vertical="top"/>
      <protection locked="0"/>
    </xf>
    <xf numFmtId="3" fontId="6" fillId="2" borderId="13" xfId="0" applyFont="1" applyFill="1" applyBorder="1" applyNumberFormat="1">
      <alignment horizontal="center" vertical="top"/>
      <protection locked="0"/>
    </xf>
    <xf numFmtId="3" fontId="6" fillId="2" borderId="14" xfId="0" applyFont="1" applyFill="1" applyBorder="1" applyNumberFormat="1">
      <alignment horizontal="center" vertical="top"/>
      <protection locked="0"/>
    </xf>
    <xf numFmtId="3" fontId="6" fillId="2" borderId="38" xfId="0" applyFont="1" applyFill="1" applyBorder="1" applyNumberFormat="1">
      <alignment horizontal="center" vertical="top"/>
      <protection locked="0"/>
    </xf>
    <xf numFmtId="0" fontId="12" fillId="0" borderId="1" xfId="0" applyFont="1" applyBorder="1">
      <alignment horizontal="left" vertical="center" wrapText="1"/>
    </xf>
    <xf numFmtId="3" fontId="8" fillId="0" borderId="32" xfId="0" applyFont="1" applyBorder="1" applyNumberFormat="1">
      <alignment horizontal="center" vertical="top"/>
    </xf>
    <xf numFmtId="3" fontId="8" fillId="0" borderId="11" xfId="0" applyFont="1" applyBorder="1" applyNumberFormat="1">
      <alignment horizontal="center" vertical="top"/>
    </xf>
    <xf numFmtId="3" fontId="8" fillId="0" borderId="33" xfId="0" applyFont="1" applyBorder="1" applyNumberFormat="1">
      <alignment horizontal="center" vertical="top"/>
    </xf>
    <xf numFmtId="3" fontId="7" fillId="0" borderId="4" xfId="0" applyFont="1" applyBorder="1" applyNumberFormat="1">
      <alignment horizontal="center" vertical="top"/>
    </xf>
    <xf numFmtId="3" fontId="7" fillId="0" borderId="6" xfId="0" applyFont="1" applyBorder="1" applyNumberFormat="1">
      <alignment horizontal="center" vertical="top"/>
    </xf>
    <xf numFmtId="3" fontId="7" fillId="2" borderId="4" xfId="0" applyFont="1" applyFill="1" applyBorder="1" applyNumberFormat="1">
      <alignment horizontal="center" vertical="top"/>
      <protection locked="0"/>
    </xf>
    <xf numFmtId="3" fontId="7" fillId="2" borderId="6" xfId="0" applyFont="1" applyFill="1" applyBorder="1" applyNumberFormat="1">
      <alignment horizontal="center" vertical="top"/>
      <protection locked="0"/>
    </xf>
    <xf numFmtId="0" fontId="14" fillId="5" borderId="4" xfId="0" applyFont="1" applyFill="1" applyBorder="1">
      <alignment horizontal="left" vertical="center" wrapText="1" shrinkToFit="1"/>
    </xf>
    <xf numFmtId="0" fontId="14" fillId="5" borderId="2" xfId="0" applyFont="1" applyFill="1" applyBorder="1">
      <alignment horizontal="center" vertical="center" wrapText="1" shrinkToFit="1"/>
    </xf>
    <xf numFmtId="0" fontId="4" fillId="5" borderId="2" xfId="0" applyFont="1" applyFill="1" applyBorder="1">
      <alignment horizontal="left" vertical="center" wrapText="1"/>
    </xf>
    <xf numFmtId="0" fontId="4" fillId="5" borderId="2" xfId="0" applyFont="1" applyFill="1" applyBorder="1">
      <alignment horizontal="center" vertical="center" wrapText="1"/>
    </xf>
    <xf numFmtId="0" fontId="11" fillId="5" borderId="2" xfId="0" applyFont="1" applyFill="1" applyBorder="1">
      <alignment horizontal="left" vertical="center" wrapText="1"/>
    </xf>
    <xf numFmtId="0" fontId="12" fillId="5" borderId="2" xfId="0" applyFont="1" applyFill="1" applyBorder="1">
      <alignment horizontal="left" vertical="center" wrapText="1"/>
    </xf>
    <xf numFmtId="0" fontId="14" fillId="5" borderId="7" xfId="0" applyFont="1" applyFill="1" applyBorder="1">
      <alignment horizontal="left" vertical="center" wrapText="1" shrinkToFit="1"/>
    </xf>
    <xf numFmtId="0" fontId="14" fillId="5" borderId="3" xfId="0" applyFont="1" applyFill="1" applyBorder="1">
      <alignment horizontal="center" vertical="center" wrapText="1" shrinkToFit="1"/>
    </xf>
    <xf numFmtId="0" fontId="15" fillId="6" borderId="27" xfId="0" applyFont="1" applyFill="1" applyBorder="1">
      <alignment vertical="top" wrapText="1"/>
    </xf>
    <xf numFmtId="2" fontId="5" fillId="7" borderId="39" xfId="0" applyFont="1" applyFill="1" applyBorder="1" applyNumberFormat="1">
      <alignment horizontal="center" vertical="top"/>
    </xf>
    <xf numFmtId="2" fontId="5" fillId="7" borderId="40" xfId="0" applyFont="1" applyFill="1" applyBorder="1" applyNumberFormat="1">
      <alignment horizontal="center" vertical="top"/>
    </xf>
    <xf numFmtId="2" fontId="5" fillId="7" borderId="2" xfId="0" applyFont="1" applyFill="1" applyBorder="1" applyNumberFormat="1">
      <alignment horizontal="center" vertical="top"/>
    </xf>
    <xf numFmtId="3" fontId="6" fillId="2" borderId="24" xfId="0" applyFont="1" applyFill="1" applyBorder="1" applyNumberFormat="1">
      <alignment horizontal="center" vertical="top"/>
    </xf>
    <xf numFmtId="3" fontId="6" fillId="2" borderId="5" xfId="0" applyFont="1" applyFill="1" applyBorder="1" applyNumberFormat="1">
      <alignment horizontal="center" vertical="top"/>
    </xf>
    <xf numFmtId="3" fontId="6" fillId="2" borderId="6" xfId="0" applyFont="1" applyFill="1" applyBorder="1" applyNumberFormat="1">
      <alignment horizontal="center" vertical="top"/>
    </xf>
    <xf numFmtId="3" fontId="6" fillId="2" borderId="4" xfId="0" applyFont="1" applyFill="1" applyBorder="1" applyNumberFormat="1">
      <alignment horizontal="center" vertical="top"/>
    </xf>
    <xf numFmtId="183" fontId="8" fillId="8" borderId="4" xfId="0" applyFont="1" applyFill="1" applyBorder="1" applyNumberFormat="1">
      <alignment horizontal="center" vertical="top"/>
    </xf>
    <xf numFmtId="183" fontId="8" fillId="8" borderId="5" xfId="0" applyFont="1" applyFill="1" applyBorder="1" applyNumberFormat="1">
      <alignment horizontal="center" vertical="top"/>
    </xf>
    <xf numFmtId="2" fontId="5" fillId="7" borderId="3" xfId="0" applyFont="1" applyFill="1" applyBorder="1" applyNumberFormat="1">
      <alignment horizontal="center" vertical="top"/>
    </xf>
    <xf numFmtId="182" fontId="3" fillId="0" borderId="2" xfId="0" applyFont="1" applyBorder="1" applyNumberFormat="1">
      <alignment horizontal="center" vertical="top" wrapText="1"/>
    </xf>
    <xf numFmtId="182" fontId="3" fillId="0" borderId="3" xfId="0" applyFont="1" applyBorder="1" applyNumberFormat="1">
      <alignment horizontal="center" vertical="top" wrapText="1"/>
    </xf>
    <xf numFmtId="0" fontId="5" fillId="7" borderId="39" xfId="0" applyFont="1" applyFill="1" applyBorder="1">
      <alignment horizontal="center" vertical="center" wrapText="1"/>
    </xf>
    <xf numFmtId="0" fontId="5" fillId="7" borderId="40" xfId="0" applyFont="1" applyFill="1" applyBorder="1">
      <alignment horizontal="center" vertical="center" wrapText="1"/>
    </xf>
    <xf numFmtId="0" fontId="5" fillId="7" borderId="41" xfId="0" applyFont="1" applyFill="1" applyBorder="1">
      <alignment horizontal="center" vertical="center" wrapText="1"/>
    </xf>
    <xf numFmtId="0" fontId="5" fillId="0" borderId="12" xfId="0" applyFont="1" applyBorder="1">
      <alignment horizontal="center" vertical="center"/>
    </xf>
    <xf numFmtId="0" fontId="5" fillId="0" borderId="4" xfId="0" applyFont="1" applyBorder="1">
      <alignment horizontal="center" vertical="center"/>
    </xf>
    <xf numFmtId="0" fontId="5" fillId="0" borderId="7" xfId="0" applyFont="1" applyBorder="1">
      <alignment horizontal="center" vertical="center"/>
    </xf>
    <xf numFmtId="0" fontId="5" fillId="0" borderId="42" xfId="0" applyFont="1" applyBorder="1">
      <alignment horizontal="center" vertical="center" wrapText="1"/>
    </xf>
    <xf numFmtId="0" fontId="5" fillId="0" borderId="43" xfId="0" applyFont="1" applyBorder="1">
      <alignment horizontal="center" vertical="center" wrapText="1"/>
    </xf>
    <xf numFmtId="0" fontId="5" fillId="0" borderId="44" xfId="0" applyFont="1" applyBorder="1">
      <alignment horizontal="center" vertical="center" wrapText="1"/>
    </xf>
    <xf numFmtId="0" fontId="5" fillId="0" borderId="29" xfId="0" applyFont="1" applyBorder="1">
      <alignment horizontal="center" vertical="center" wrapText="1"/>
    </xf>
    <xf numFmtId="0" fontId="5" fillId="0" borderId="31" xfId="0" applyFont="1" applyBorder="1">
      <alignment horizontal="center" vertical="center" wrapText="1"/>
    </xf>
    <xf numFmtId="0" fontId="4" fillId="0" borderId="14" xfId="0" applyFont="1" applyBorder="1">
      <alignment horizontal="center" vertical="center" wrapText="1"/>
    </xf>
    <xf numFmtId="0" fontId="4" fillId="0" borderId="6" xfId="0" applyFont="1" applyBorder="1">
      <alignment horizontal="center" vertical="center" wrapText="1"/>
    </xf>
    <xf numFmtId="0" fontId="4" fillId="0" borderId="9" xfId="0" applyFont="1" applyBorder="1">
      <alignment horizontal="center" vertical="center" wrapText="1"/>
    </xf>
    <xf numFmtId="0" fontId="5" fillId="0" borderId="6" xfId="0" applyFont="1" applyBorder="1">
      <alignment horizontal="center" vertical="center"/>
    </xf>
    <xf numFmtId="0" fontId="5" fillId="0" borderId="9" xfId="0" applyFont="1" applyBorder="1">
      <alignment horizontal="center" vertical="center"/>
    </xf>
    <xf numFmtId="0" fontId="5" fillId="0" borderId="5" xfId="0" applyFont="1" applyBorder="1">
      <alignment horizontal="center" vertical="center"/>
    </xf>
    <xf numFmtId="0" fontId="5" fillId="0" borderId="8" xfId="0" applyFont="1" applyBorder="1">
      <alignment horizontal="center" vertical="center"/>
    </xf>
    <xf numFmtId="0" fontId="2" fillId="0" borderId="0" xfId="0" applyFont="1">
      <alignment vertical="top"/>
    </xf>
    <xf numFmtId="0" fontId="0" fillId="0" borderId="0" xfId="0" applyFont="1"/>
    <xf numFmtId="3" fontId="6" fillId="2" borderId="7" xfId="0" applyFont="1" applyFill="1" applyBorder="1" applyNumberFormat="1">
      <alignment horizontal="center" vertical="top"/>
    </xf>
    <xf numFmtId="3" fontId="6" fillId="2" borderId="8" xfId="0" applyFont="1" applyFill="1" applyBorder="1" applyNumberFormat="1">
      <alignment horizontal="center" vertical="top"/>
    </xf>
    <xf numFmtId="3" fontId="6" fillId="2" borderId="9" xfId="0" applyFont="1" applyFill="1" applyBorder="1" applyNumberFormat="1">
      <alignment horizontal="center" vertical="top"/>
    </xf>
    <xf numFmtId="3" fontId="6" fillId="2" borderId="35" xfId="0" applyFont="1" applyFill="1" applyBorder="1" applyNumberFormat="1">
      <alignment horizontal="center" vertical="top"/>
    </xf>
    <xf numFmtId="3" fontId="6" fillId="2" borderId="36" xfId="0" applyFont="1" applyFill="1" applyBorder="1" applyNumberFormat="1">
      <alignment horizontal="center" vertical="top"/>
    </xf>
    <xf numFmtId="3" fontId="6" fillId="2" borderId="37" xfId="0" applyFont="1" applyFill="1" applyBorder="1" applyNumberFormat="1">
      <alignment horizontal="center" vertical="top"/>
    </xf>
    <xf numFmtId="3" fontId="6" fillId="2" borderId="38" xfId="0" applyFont="1" applyFill="1" applyBorder="1" applyNumberFormat="1">
      <alignment horizontal="center" vertical="top"/>
    </xf>
    <xf numFmtId="3" fontId="6" fillId="2" borderId="12" xfId="0" applyFont="1" applyFill="1" applyBorder="1" applyNumberFormat="1">
      <alignment horizontal="center" vertical="top"/>
    </xf>
    <xf numFmtId="3" fontId="6" fillId="2" borderId="13" xfId="0" applyFont="1" applyFill="1" applyBorder="1" applyNumberFormat="1">
      <alignment horizontal="center" vertical="top"/>
    </xf>
    <xf numFmtId="3" fontId="6" fillId="2" borderId="14" xfId="0" applyFont="1" applyFill="1" applyBorder="1" applyNumberFormat="1">
      <alignment horizontal="center" vertical="top"/>
    </xf>
    <xf numFmtId="3" fontId="7" fillId="2" borderId="4" xfId="0" applyFont="1" applyFill="1" applyBorder="1" applyNumberFormat="1">
      <alignment horizontal="center" vertical="top"/>
    </xf>
    <xf numFmtId="3" fontId="7" fillId="2" borderId="5" xfId="0" applyFont="1" applyFill="1" applyBorder="1" applyNumberFormat="1">
      <alignment horizontal="center" vertical="top"/>
    </xf>
    <xf numFmtId="3" fontId="7" fillId="2" borderId="6" xfId="0" applyFont="1" applyFill="1" applyBorder="1" applyNumberFormat="1">
      <alignment horizontal="center" vertical="top"/>
    </xf>
    <xf numFmtId="1" fontId="8" fillId="2" borderId="6" xfId="0" applyFont="1" applyFill="1" applyBorder="1" applyNumberFormat="1">
      <alignment horizontal="center" vertical="top"/>
    </xf>
    <xf numFmtId="1" fontId="8" fillId="2" borderId="4" xfId="0" applyFont="1" applyFill="1" applyBorder="1" applyNumberFormat="1">
      <alignment horizontal="center" vertical="top"/>
    </xf>
    <xf numFmtId="1" fontId="8" fillId="2" borderId="7" xfId="0" applyFont="1" applyFill="1" applyBorder="1" applyNumberFormat="1">
      <alignment horizontal="center" vertical="top"/>
    </xf>
    <xf numFmtId="1" fontId="8" fillId="2" borderId="8" xfId="0" applyFont="1" applyFill="1" applyBorder="1" applyNumberFormat="1">
      <alignment horizontal="center" vertical="top"/>
    </xf>
    <xf numFmtId="1" fontId="8" fillId="2" borderId="9" xfId="0" applyFont="1" applyFill="1" applyBorder="1" applyNumberFormat="1">
      <alignment horizontal="center" vertical="top"/>
    </xf>
  </cellXfs>
  <cellStyles count="2">
    <cellStyle name="Normal" xfId="0" builtinId="0"/>
    <cellStyle name="Обычный 3" xfId="1"/>
  </cellStyles>
  <dxfs count="351"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FFB9967-189E-290B-9C39-05D6723A207B}" mc:Ignorable="x14ac xr xr2 xr3">
  <dimension ref="A1:T20"/>
  <sheetViews>
    <sheetView workbookViewId="0">
      <selection activeCell="A1" sqref="A1"/>
    </sheetView>
  </sheetViews>
  <sheetFormatPr defaultColWidth="10" customHeight="1" defaultRowHeight="22.5"/>
  <sheetData>
    <row r="2" customHeight="1" ht="22.5">
      <c r="B2" s="0" t="s">
        <v>0</v>
      </c>
    </row>
    <row customHeight="1" ht="22.5">
      <c r="B3" s="0" t="s">
        <v>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8A8D25F-A594-41FB-6AD6-7D947EDBE5D2}" mc:Ignorable="x14ac xr xr2 xr3">
  <dimension ref="A1:R130"/>
  <sheetViews>
    <sheetView topLeftCell="A1" zoomScale="130" workbookViewId="0" tabSelected="1">
      <pane ySplit="3" topLeftCell="A10" activePane="bottomLeft" state="frozen"/>
    </sheetView>
  </sheetViews>
  <sheetFormatPr defaultColWidth="8.16015625" customHeight="1" defaultRowHeight="11.25"/>
  <cols>
    <col min="1" max="1" style="7" width="39.5" customWidth="1"/>
    <col min="2" max="2" style="8" width="29.83203125" customWidth="1"/>
    <col min="3" max="11" style="29" width="10" customWidth="1"/>
    <col min="12" max="12" style="30" width="22.5" customWidth="1"/>
  </cols>
  <sheetData>
    <row s="2" customFormat="1" customHeight="1" ht="11.25">
      <c r="A1" s="120" t="s">
        <v>2</v>
      </c>
      <c r="B1" s="128" t="s">
        <v>3</v>
      </c>
      <c r="C1" s="33" t="s">
        <v>4</v>
      </c>
      <c r="D1" s="34" t="s">
        <v>4</v>
      </c>
      <c r="E1" s="35" t="s">
        <v>5</v>
      </c>
      <c r="F1" s="123" t="s">
        <v>6</v>
      </c>
      <c r="G1" s="124"/>
      <c r="H1" s="124"/>
      <c r="I1" s="124"/>
      <c r="J1" s="124"/>
      <c r="K1" s="125"/>
      <c r="L1" s="117" t="s">
        <v>7</v>
      </c>
      <c r="M1" s="135"/>
      <c r="N1" s="135"/>
      <c r="O1" s="135"/>
      <c r="P1" s="135"/>
      <c r="Q1" s="135"/>
      <c r="R1" s="135"/>
    </row>
    <row s="2" customFormat="1" customHeight="1" ht="11.25">
      <c r="A2" s="121"/>
      <c r="B2" s="129"/>
      <c r="C2" s="121">
        <v>2022</v>
      </c>
      <c r="D2" s="133">
        <v>2023</v>
      </c>
      <c r="E2" s="131">
        <v>2024</v>
      </c>
      <c r="F2" s="126">
        <v>2025</v>
      </c>
      <c r="G2" s="127"/>
      <c r="H2" s="126">
        <v>2026</v>
      </c>
      <c r="I2" s="127"/>
      <c r="J2" s="126">
        <v>2027</v>
      </c>
      <c r="K2" s="127"/>
      <c r="L2" s="118"/>
      <c r="M2" s="135"/>
      <c r="N2" s="135"/>
      <c r="O2" s="135"/>
      <c r="P2" s="135"/>
      <c r="Q2" s="135"/>
      <c r="R2" s="135"/>
    </row>
    <row s="2" customFormat="1" customHeight="1" ht="11.25">
      <c r="A3" s="122"/>
      <c r="B3" s="130"/>
      <c r="C3" s="122"/>
      <c r="D3" s="134"/>
      <c r="E3" s="132"/>
      <c r="F3" s="36" t="s">
        <v>8</v>
      </c>
      <c r="G3" s="37" t="s">
        <v>9</v>
      </c>
      <c r="H3" s="36" t="s">
        <v>8</v>
      </c>
      <c r="I3" s="37" t="s">
        <v>9</v>
      </c>
      <c r="J3" s="36" t="s">
        <v>8</v>
      </c>
      <c r="K3" s="37" t="s">
        <v>9</v>
      </c>
      <c r="L3" s="119"/>
      <c r="M3" s="135"/>
      <c r="N3" s="135"/>
      <c r="O3" s="135"/>
      <c r="P3" s="135"/>
      <c r="Q3" s="135"/>
      <c r="R3" s="135"/>
    </row>
    <row s="3" customFormat="1" customHeight="1" ht="38.25">
      <c r="A4" s="57" t="s">
        <v>10</v>
      </c>
      <c r="B4" s="58"/>
      <c r="C4" s="62"/>
      <c r="D4" s="63"/>
      <c r="E4" s="64"/>
      <c r="F4" s="62"/>
      <c r="G4" s="64"/>
      <c r="H4" s="62"/>
      <c r="I4" s="64"/>
      <c r="J4" s="62"/>
      <c r="K4" s="64"/>
      <c r="L4" s="104" t="s">
        <v>11</v>
      </c>
      <c r="M4" s="3"/>
      <c r="N4" s="3"/>
      <c r="O4" s="3"/>
      <c r="P4" s="3"/>
      <c r="Q4" s="3"/>
      <c r="R4" s="3"/>
    </row>
    <row customHeight="1" ht="18">
      <c r="A5" s="59" t="s">
        <v>12</v>
      </c>
      <c r="B5" s="60" t="s">
        <v>13</v>
      </c>
      <c r="C5" s="68">
        <f t="shared" si="0" ref="C5:K5">SUM(C7:C8)</f>
        <v>3686</v>
      </c>
      <c r="D5" s="69">
        <f t="shared" si="0"/>
        <v>3556</v>
      </c>
      <c r="E5" s="70">
        <f t="shared" si="0"/>
        <v>3485</v>
      </c>
      <c r="F5" s="68">
        <f t="shared" si="0"/>
        <v>3412</v>
      </c>
      <c r="G5" s="70">
        <f t="shared" si="0"/>
        <v>3442</v>
      </c>
      <c r="H5" s="68">
        <f t="shared" si="0"/>
        <v>3363</v>
      </c>
      <c r="I5" s="70">
        <f t="shared" si="0"/>
        <v>3399</v>
      </c>
      <c r="J5" s="68">
        <f t="shared" si="0"/>
        <v>3311</v>
      </c>
      <c r="K5" s="70">
        <f t="shared" si="0"/>
        <v>3348</v>
      </c>
      <c r="L5" s="105"/>
      <c r="M5" s="136"/>
      <c r="N5" s="136"/>
      <c r="O5" s="136"/>
      <c r="P5" s="136"/>
      <c r="Q5" s="136"/>
      <c r="R5" s="136"/>
    </row>
    <row customHeight="1" ht="18">
      <c r="A6" s="43" t="s">
        <v>14</v>
      </c>
      <c r="B6" s="4"/>
      <c r="C6" s="10"/>
      <c r="D6" s="11"/>
      <c r="E6" s="12"/>
      <c r="F6" s="10"/>
      <c r="G6" s="12"/>
      <c r="H6" s="10"/>
      <c r="I6" s="12"/>
      <c r="J6" s="10"/>
      <c r="K6" s="12"/>
      <c r="L6" s="106"/>
      <c r="M6" s="136"/>
      <c r="N6" s="136"/>
      <c r="O6" s="136"/>
      <c r="P6" s="136"/>
      <c r="Q6" s="136"/>
      <c r="R6" s="136"/>
    </row>
    <row customHeight="1" ht="18">
      <c r="A7" s="43" t="s">
        <v>15</v>
      </c>
      <c r="B7" s="5" t="s">
        <v>13</v>
      </c>
      <c r="C7" s="111">
        <v>3282</v>
      </c>
      <c r="D7" s="109">
        <v>3231</v>
      </c>
      <c r="E7" s="110">
        <v>3169</v>
      </c>
      <c r="F7" s="111">
        <v>3102</v>
      </c>
      <c r="G7" s="110">
        <v>3129</v>
      </c>
      <c r="H7" s="111">
        <v>3058</v>
      </c>
      <c r="I7" s="110">
        <v>3091</v>
      </c>
      <c r="J7" s="111">
        <v>3010</v>
      </c>
      <c r="K7" s="110">
        <v>3044</v>
      </c>
      <c r="L7" s="106"/>
      <c r="M7" s="136"/>
      <c r="N7" s="136"/>
      <c r="O7" s="136"/>
      <c r="P7" s="136"/>
      <c r="Q7" s="136"/>
      <c r="R7" s="136"/>
    </row>
    <row customHeight="1" ht="18">
      <c r="A8" s="43" t="s">
        <v>16</v>
      </c>
      <c r="B8" s="5" t="s">
        <v>13</v>
      </c>
      <c r="C8" s="10">
        <f t="shared" si="1" ref="C8:K71">SUM(C9:C10)</f>
        <v>404</v>
      </c>
      <c r="D8" s="11">
        <f t="shared" si="1"/>
        <v>325</v>
      </c>
      <c r="E8" s="12">
        <f t="shared" si="1"/>
        <v>316</v>
      </c>
      <c r="F8" s="10">
        <f t="shared" si="1"/>
        <v>310</v>
      </c>
      <c r="G8" s="12">
        <f t="shared" si="1"/>
        <v>313</v>
      </c>
      <c r="H8" s="10">
        <f t="shared" si="1"/>
        <v>305</v>
      </c>
      <c r="I8" s="12">
        <f t="shared" si="1"/>
        <v>308</v>
      </c>
      <c r="J8" s="10">
        <f t="shared" si="1"/>
        <v>301</v>
      </c>
      <c r="K8" s="12">
        <f t="shared" si="1"/>
        <v>304</v>
      </c>
      <c r="L8" s="106"/>
      <c r="M8" s="136"/>
      <c r="N8" s="136"/>
      <c r="O8" s="136"/>
      <c r="P8" s="136"/>
      <c r="Q8" s="136"/>
      <c r="R8" s="136"/>
    </row>
    <row customHeight="1" ht="18">
      <c r="A9" s="43" t="s">
        <v>17</v>
      </c>
      <c r="B9" s="5" t="s">
        <v>13</v>
      </c>
      <c r="C9" s="111">
        <v>399</v>
      </c>
      <c r="D9" s="109">
        <v>320</v>
      </c>
      <c r="E9" s="110">
        <v>311</v>
      </c>
      <c r="F9" s="111">
        <v>305</v>
      </c>
      <c r="G9" s="110">
        <v>307</v>
      </c>
      <c r="H9" s="111">
        <v>300</v>
      </c>
      <c r="I9" s="110">
        <v>302</v>
      </c>
      <c r="J9" s="111">
        <v>296</v>
      </c>
      <c r="K9" s="110">
        <v>298</v>
      </c>
      <c r="L9" s="106"/>
      <c r="M9" s="136"/>
      <c r="N9" s="136"/>
      <c r="O9" s="136"/>
      <c r="P9" s="136"/>
      <c r="Q9" s="136"/>
      <c r="R9" s="136"/>
    </row>
    <row customHeight="1" ht="18">
      <c r="A10" s="43" t="s">
        <v>18</v>
      </c>
      <c r="B10" s="5" t="s">
        <v>13</v>
      </c>
      <c r="C10" s="111">
        <v>5</v>
      </c>
      <c r="D10" s="109">
        <v>5</v>
      </c>
      <c r="E10" s="110">
        <v>5</v>
      </c>
      <c r="F10" s="111">
        <v>5</v>
      </c>
      <c r="G10" s="110">
        <v>6</v>
      </c>
      <c r="H10" s="111">
        <v>5</v>
      </c>
      <c r="I10" s="110">
        <v>6</v>
      </c>
      <c r="J10" s="111">
        <v>5</v>
      </c>
      <c r="K10" s="110">
        <v>6</v>
      </c>
      <c r="L10" s="106"/>
      <c r="M10" s="136"/>
      <c r="N10" s="136"/>
      <c r="O10" s="136"/>
      <c r="P10" s="136"/>
      <c r="Q10" s="136"/>
      <c r="R10" s="136"/>
    </row>
    <row customHeight="1" ht="18">
      <c r="A11" s="61" t="s">
        <v>19</v>
      </c>
      <c r="B11" s="6" t="s">
        <v>13</v>
      </c>
      <c r="C11" s="137">
        <v>-398</v>
      </c>
      <c r="D11" s="138">
        <v>-390</v>
      </c>
      <c r="E11" s="139">
        <v>-388</v>
      </c>
      <c r="F11" s="137">
        <v>-384</v>
      </c>
      <c r="G11" s="139">
        <v>-381</v>
      </c>
      <c r="H11" s="137">
        <v>-377</v>
      </c>
      <c r="I11" s="139">
        <v>-375</v>
      </c>
      <c r="J11" s="137">
        <v>-372</v>
      </c>
      <c r="K11" s="139">
        <v>-370</v>
      </c>
      <c r="L11" s="106"/>
      <c r="M11" s="136"/>
      <c r="N11" s="136"/>
      <c r="O11" s="136"/>
      <c r="P11" s="136"/>
      <c r="Q11" s="136"/>
      <c r="R11" s="136"/>
    </row>
    <row customHeight="1" ht="30">
      <c r="A12" s="75" t="s">
        <v>20</v>
      </c>
      <c r="B12" s="60" t="s">
        <v>13</v>
      </c>
      <c r="C12" s="74">
        <f t="shared" si="2" ref="C12:K12">SUM(C14,C18,C45:C58)</f>
        <v>2628</v>
      </c>
      <c r="D12" s="66">
        <f t="shared" si="2"/>
        <v>2679</v>
      </c>
      <c r="E12" s="67">
        <f t="shared" si="2"/>
        <v>2670</v>
      </c>
      <c r="F12" s="65">
        <f t="shared" si="2"/>
        <v>2649</v>
      </c>
      <c r="G12" s="67">
        <f t="shared" si="2"/>
        <v>2677</v>
      </c>
      <c r="H12" s="65">
        <f t="shared" si="2"/>
        <v>2628</v>
      </c>
      <c r="I12" s="67">
        <f t="shared" si="2"/>
        <v>2662</v>
      </c>
      <c r="J12" s="65">
        <f t="shared" si="2"/>
        <v>2602</v>
      </c>
      <c r="K12" s="67">
        <f t="shared" si="2"/>
        <v>2644</v>
      </c>
      <c r="L12" s="107"/>
      <c r="M12" s="136"/>
      <c r="N12" s="136"/>
      <c r="O12" s="136"/>
      <c r="P12" s="136"/>
      <c r="Q12" s="136"/>
      <c r="R12" s="136"/>
    </row>
    <row customHeight="1" ht="12">
      <c r="A13" s="44" t="s">
        <v>14</v>
      </c>
      <c r="B13" s="5"/>
      <c r="C13" s="55"/>
      <c r="D13" s="11"/>
      <c r="E13" s="12"/>
      <c r="F13" s="10"/>
      <c r="G13" s="12"/>
      <c r="H13" s="10"/>
      <c r="I13" s="12"/>
      <c r="J13" s="10"/>
      <c r="K13" s="12"/>
      <c r="L13" s="107"/>
      <c r="M13" s="136"/>
      <c r="N13" s="136"/>
      <c r="O13" s="136"/>
      <c r="P13" s="136"/>
      <c r="Q13" s="136"/>
      <c r="R13" s="136"/>
    </row>
    <row customHeight="1" ht="20.25">
      <c r="A14" s="45" t="s">
        <v>21</v>
      </c>
      <c r="B14" s="5" t="s">
        <v>13</v>
      </c>
      <c r="C14" s="108">
        <f t="shared" si="3" ref="C14:K76">SUM(C15:C17)</f>
        <v>502</v>
      </c>
      <c r="D14" s="109">
        <f t="shared" si="3"/>
        <v>500</v>
      </c>
      <c r="E14" s="110">
        <f t="shared" si="3"/>
        <v>499</v>
      </c>
      <c r="F14" s="111">
        <f t="shared" si="3"/>
        <v>497</v>
      </c>
      <c r="G14" s="110">
        <f t="shared" si="3"/>
        <v>499</v>
      </c>
      <c r="H14" s="111">
        <f t="shared" si="3"/>
        <v>493</v>
      </c>
      <c r="I14" s="110">
        <f t="shared" si="3"/>
        <v>497</v>
      </c>
      <c r="J14" s="111">
        <f t="shared" si="3"/>
        <v>491</v>
      </c>
      <c r="K14" s="110">
        <f t="shared" si="3"/>
        <v>495</v>
      </c>
      <c r="L14" s="107"/>
      <c r="M14" s="136"/>
      <c r="N14" s="136"/>
      <c r="O14" s="136"/>
      <c r="P14" s="136"/>
      <c r="Q14" s="136"/>
      <c r="R14" s="136"/>
    </row>
    <row customHeight="1" ht="33">
      <c r="A15" s="44" t="s">
        <v>22</v>
      </c>
      <c r="B15" s="5" t="s">
        <v>13</v>
      </c>
      <c r="C15" s="108">
        <v>398</v>
      </c>
      <c r="D15" s="109">
        <v>397</v>
      </c>
      <c r="E15" s="110">
        <v>396</v>
      </c>
      <c r="F15" s="111">
        <v>395</v>
      </c>
      <c r="G15" s="110">
        <v>396</v>
      </c>
      <c r="H15" s="111">
        <v>393</v>
      </c>
      <c r="I15" s="110">
        <v>395</v>
      </c>
      <c r="J15" s="111">
        <v>392</v>
      </c>
      <c r="K15" s="110">
        <v>394</v>
      </c>
      <c r="L15" s="107"/>
      <c r="M15" s="136"/>
      <c r="N15" s="136"/>
      <c r="O15" s="136"/>
      <c r="P15" s="136"/>
      <c r="Q15" s="136"/>
      <c r="R15" s="136"/>
    </row>
    <row customHeight="1" ht="18">
      <c r="A16" s="44" t="s">
        <v>23</v>
      </c>
      <c r="B16" s="5" t="s">
        <v>13</v>
      </c>
      <c r="C16" s="108">
        <v>104</v>
      </c>
      <c r="D16" s="109">
        <v>103</v>
      </c>
      <c r="E16" s="110">
        <v>103</v>
      </c>
      <c r="F16" s="111">
        <v>102</v>
      </c>
      <c r="G16" s="110">
        <v>103</v>
      </c>
      <c r="H16" s="111">
        <v>100</v>
      </c>
      <c r="I16" s="110">
        <v>102</v>
      </c>
      <c r="J16" s="111">
        <v>99</v>
      </c>
      <c r="K16" s="110">
        <v>101</v>
      </c>
      <c r="L16" s="107"/>
      <c r="M16" s="136"/>
      <c r="N16" s="136"/>
      <c r="O16" s="136"/>
      <c r="P16" s="136"/>
      <c r="Q16" s="136"/>
      <c r="R16" s="136"/>
    </row>
    <row customHeight="1" ht="18">
      <c r="A17" s="44" t="s">
        <v>24</v>
      </c>
      <c r="B17" s="5" t="s">
        <v>13</v>
      </c>
      <c r="C17" s="108">
        <v>0</v>
      </c>
      <c r="D17" s="109">
        <v>0</v>
      </c>
      <c r="E17" s="110">
        <v>0</v>
      </c>
      <c r="F17" s="111">
        <v>0</v>
      </c>
      <c r="G17" s="110">
        <v>0</v>
      </c>
      <c r="H17" s="111">
        <v>0</v>
      </c>
      <c r="I17" s="110">
        <v>0</v>
      </c>
      <c r="J17" s="111">
        <v>0</v>
      </c>
      <c r="K17" s="110">
        <v>0</v>
      </c>
      <c r="L17" s="107"/>
      <c r="M17" s="136"/>
      <c r="N17" s="136"/>
      <c r="O17" s="136"/>
      <c r="P17" s="136"/>
      <c r="Q17" s="136"/>
      <c r="R17" s="136"/>
    </row>
    <row customHeight="1" ht="18">
      <c r="A18" s="45" t="s">
        <v>25</v>
      </c>
      <c r="B18" s="5" t="s">
        <v>13</v>
      </c>
      <c r="C18" s="55">
        <f t="shared" si="4" ref="C18:K18">SUM(C19,C20,C43:C44)</f>
        <v>318</v>
      </c>
      <c r="D18" s="11">
        <f t="shared" si="4"/>
        <v>312</v>
      </c>
      <c r="E18" s="12">
        <f t="shared" si="4"/>
        <v>309</v>
      </c>
      <c r="F18" s="10">
        <f t="shared" si="4"/>
        <v>305</v>
      </c>
      <c r="G18" s="12">
        <f t="shared" si="4"/>
        <v>310</v>
      </c>
      <c r="H18" s="10">
        <f t="shared" si="4"/>
        <v>301</v>
      </c>
      <c r="I18" s="12">
        <f t="shared" si="4"/>
        <v>310</v>
      </c>
      <c r="J18" s="10">
        <f t="shared" si="4"/>
        <v>296</v>
      </c>
      <c r="K18" s="12">
        <f t="shared" si="4"/>
        <v>305</v>
      </c>
      <c r="L18" s="107"/>
      <c r="M18" s="136"/>
      <c r="N18" s="136"/>
      <c r="O18" s="136"/>
      <c r="P18" s="136"/>
      <c r="Q18" s="136"/>
      <c r="R18" s="136"/>
    </row>
    <row customHeight="1" ht="18">
      <c r="A19" s="45" t="s">
        <v>26</v>
      </c>
      <c r="B19" s="5" t="s">
        <v>13</v>
      </c>
      <c r="C19" s="108">
        <v>0</v>
      </c>
      <c r="D19" s="109">
        <v>0</v>
      </c>
      <c r="E19" s="110">
        <v>0</v>
      </c>
      <c r="F19" s="111">
        <v>0</v>
      </c>
      <c r="G19" s="110">
        <v>0</v>
      </c>
      <c r="H19" s="111">
        <v>0</v>
      </c>
      <c r="I19" s="110">
        <v>0</v>
      </c>
      <c r="J19" s="111">
        <v>0</v>
      </c>
      <c r="K19" s="110">
        <v>0</v>
      </c>
      <c r="L19" s="107"/>
      <c r="M19" s="136"/>
      <c r="N19" s="136"/>
      <c r="O19" s="136"/>
      <c r="P19" s="136"/>
      <c r="Q19" s="136"/>
      <c r="R19" s="136"/>
    </row>
    <row customHeight="1" ht="18">
      <c r="A20" s="45" t="s">
        <v>27</v>
      </c>
      <c r="B20" s="5" t="s">
        <v>13</v>
      </c>
      <c r="C20" s="55">
        <f t="shared" si="5" ref="C20:K20">SUM(C21:C42)</f>
        <v>199</v>
      </c>
      <c r="D20" s="11">
        <f t="shared" si="5"/>
        <v>194</v>
      </c>
      <c r="E20" s="12">
        <f t="shared" si="5"/>
        <v>193</v>
      </c>
      <c r="F20" s="10">
        <f t="shared" si="5"/>
        <v>191</v>
      </c>
      <c r="G20" s="12">
        <f t="shared" si="5"/>
        <v>194</v>
      </c>
      <c r="H20" s="10">
        <f t="shared" si="5"/>
        <v>189</v>
      </c>
      <c r="I20" s="12">
        <f t="shared" si="5"/>
        <v>194</v>
      </c>
      <c r="J20" s="10">
        <f t="shared" si="5"/>
        <v>187</v>
      </c>
      <c r="K20" s="12">
        <f t="shared" si="5"/>
        <v>192</v>
      </c>
      <c r="L20" s="107"/>
      <c r="M20" s="136"/>
      <c r="N20" s="136"/>
      <c r="O20" s="136"/>
      <c r="P20" s="136"/>
      <c r="Q20" s="136"/>
      <c r="R20" s="136"/>
    </row>
    <row customHeight="1" ht="18">
      <c r="A21" s="44" t="s">
        <v>28</v>
      </c>
      <c r="B21" s="5" t="s">
        <v>13</v>
      </c>
      <c r="C21" s="108">
        <v>60</v>
      </c>
      <c r="D21" s="109">
        <v>57</v>
      </c>
      <c r="E21" s="110">
        <v>57</v>
      </c>
      <c r="F21" s="111">
        <v>56</v>
      </c>
      <c r="G21" s="110">
        <v>57</v>
      </c>
      <c r="H21" s="111">
        <v>55</v>
      </c>
      <c r="I21" s="110">
        <v>57</v>
      </c>
      <c r="J21" s="111">
        <v>54</v>
      </c>
      <c r="K21" s="110">
        <v>56</v>
      </c>
      <c r="L21" s="107"/>
      <c r="M21" s="136"/>
      <c r="N21" s="136"/>
      <c r="O21" s="136"/>
      <c r="P21" s="136"/>
      <c r="Q21" s="136"/>
      <c r="R21" s="136"/>
    </row>
    <row customHeight="1" ht="18">
      <c r="A22" s="44" t="s">
        <v>29</v>
      </c>
      <c r="B22" s="5" t="s">
        <v>13</v>
      </c>
      <c r="C22" s="108">
        <v>1</v>
      </c>
      <c r="D22" s="109">
        <v>1</v>
      </c>
      <c r="E22" s="110">
        <v>1</v>
      </c>
      <c r="F22" s="111">
        <v>1</v>
      </c>
      <c r="G22" s="110">
        <v>2</v>
      </c>
      <c r="H22" s="111">
        <v>1</v>
      </c>
      <c r="I22" s="110">
        <v>2</v>
      </c>
      <c r="J22" s="111">
        <v>1</v>
      </c>
      <c r="K22" s="110">
        <v>2</v>
      </c>
      <c r="L22" s="107"/>
      <c r="M22" s="136"/>
      <c r="N22" s="136"/>
      <c r="O22" s="136"/>
      <c r="P22" s="136"/>
      <c r="Q22" s="136"/>
      <c r="R22" s="136"/>
    </row>
    <row customHeight="1" ht="18">
      <c r="A23" s="44" t="s">
        <v>30</v>
      </c>
      <c r="B23" s="5" t="s">
        <v>13</v>
      </c>
      <c r="C23" s="108">
        <v>0</v>
      </c>
      <c r="D23" s="109">
        <v>0</v>
      </c>
      <c r="E23" s="110">
        <v>0</v>
      </c>
      <c r="F23" s="111">
        <v>0</v>
      </c>
      <c r="G23" s="110">
        <v>0</v>
      </c>
      <c r="H23" s="111">
        <v>0</v>
      </c>
      <c r="I23" s="110">
        <v>0</v>
      </c>
      <c r="J23" s="111">
        <v>0</v>
      </c>
      <c r="K23" s="110">
        <v>0</v>
      </c>
      <c r="L23" s="107"/>
      <c r="M23" s="136"/>
      <c r="N23" s="136"/>
      <c r="O23" s="136"/>
      <c r="P23" s="136"/>
      <c r="Q23" s="136"/>
      <c r="R23" s="136"/>
    </row>
    <row customHeight="1" ht="18">
      <c r="A24" s="44" t="s">
        <v>31</v>
      </c>
      <c r="B24" s="5" t="s">
        <v>13</v>
      </c>
      <c r="C24" s="108">
        <v>0</v>
      </c>
      <c r="D24" s="109">
        <v>0</v>
      </c>
      <c r="E24" s="110">
        <v>0</v>
      </c>
      <c r="F24" s="111">
        <v>0</v>
      </c>
      <c r="G24" s="110">
        <v>0</v>
      </c>
      <c r="H24" s="111">
        <v>0</v>
      </c>
      <c r="I24" s="110">
        <v>0</v>
      </c>
      <c r="J24" s="111">
        <v>0</v>
      </c>
      <c r="K24" s="110">
        <v>0</v>
      </c>
      <c r="L24" s="107"/>
      <c r="M24" s="136"/>
      <c r="N24" s="136"/>
      <c r="O24" s="136"/>
      <c r="P24" s="136"/>
      <c r="Q24" s="136"/>
      <c r="R24" s="136"/>
    </row>
    <row customHeight="1" ht="18">
      <c r="A25" s="44" t="s">
        <v>32</v>
      </c>
      <c r="B25" s="5" t="s">
        <v>13</v>
      </c>
      <c r="C25" s="108">
        <v>0</v>
      </c>
      <c r="D25" s="109">
        <v>0</v>
      </c>
      <c r="E25" s="110">
        <v>0</v>
      </c>
      <c r="F25" s="111">
        <v>0</v>
      </c>
      <c r="G25" s="110">
        <v>0</v>
      </c>
      <c r="H25" s="111">
        <v>0</v>
      </c>
      <c r="I25" s="110">
        <v>0</v>
      </c>
      <c r="J25" s="111">
        <v>0</v>
      </c>
      <c r="K25" s="110">
        <v>0</v>
      </c>
      <c r="L25" s="107"/>
      <c r="M25" s="136"/>
      <c r="N25" s="136"/>
      <c r="O25" s="136"/>
      <c r="P25" s="136"/>
      <c r="Q25" s="136"/>
      <c r="R25" s="136"/>
    </row>
    <row customHeight="1" ht="42.75">
      <c r="A26" s="44" t="s">
        <v>33</v>
      </c>
      <c r="B26" s="5" t="s">
        <v>13</v>
      </c>
      <c r="C26" s="108">
        <v>138</v>
      </c>
      <c r="D26" s="109">
        <v>136</v>
      </c>
      <c r="E26" s="110">
        <v>135</v>
      </c>
      <c r="F26" s="111">
        <v>134</v>
      </c>
      <c r="G26" s="110">
        <v>135</v>
      </c>
      <c r="H26" s="111">
        <v>133</v>
      </c>
      <c r="I26" s="110">
        <v>135</v>
      </c>
      <c r="J26" s="111">
        <v>132</v>
      </c>
      <c r="K26" s="110">
        <v>134</v>
      </c>
      <c r="L26" s="107"/>
      <c r="M26" s="136"/>
      <c r="N26" s="136"/>
      <c r="O26" s="136"/>
      <c r="P26" s="136"/>
      <c r="Q26" s="136"/>
      <c r="R26" s="136"/>
    </row>
    <row customHeight="1" ht="18">
      <c r="A27" s="44" t="s">
        <v>34</v>
      </c>
      <c r="B27" s="5" t="s">
        <v>13</v>
      </c>
      <c r="C27" s="108">
        <v>0</v>
      </c>
      <c r="D27" s="109">
        <v>0</v>
      </c>
      <c r="E27" s="110">
        <v>0</v>
      </c>
      <c r="F27" s="111">
        <v>0</v>
      </c>
      <c r="G27" s="110">
        <v>0</v>
      </c>
      <c r="H27" s="111">
        <v>0</v>
      </c>
      <c r="I27" s="110">
        <v>0</v>
      </c>
      <c r="J27" s="111">
        <v>0</v>
      </c>
      <c r="K27" s="110">
        <v>0</v>
      </c>
      <c r="L27" s="107"/>
      <c r="M27" s="136"/>
      <c r="N27" s="136"/>
      <c r="O27" s="136"/>
      <c r="P27" s="136"/>
      <c r="Q27" s="136"/>
      <c r="R27" s="136"/>
    </row>
    <row customHeight="1" ht="19.5">
      <c r="A28" s="44" t="s">
        <v>35</v>
      </c>
      <c r="B28" s="5" t="s">
        <v>13</v>
      </c>
      <c r="C28" s="108">
        <v>0</v>
      </c>
      <c r="D28" s="109">
        <v>0</v>
      </c>
      <c r="E28" s="110">
        <v>0</v>
      </c>
      <c r="F28" s="111">
        <v>0</v>
      </c>
      <c r="G28" s="110">
        <v>0</v>
      </c>
      <c r="H28" s="111">
        <v>0</v>
      </c>
      <c r="I28" s="110">
        <v>0</v>
      </c>
      <c r="J28" s="111">
        <v>0</v>
      </c>
      <c r="K28" s="110">
        <v>0</v>
      </c>
      <c r="L28" s="107"/>
      <c r="M28" s="136"/>
      <c r="N28" s="136"/>
      <c r="O28" s="136"/>
      <c r="P28" s="136"/>
      <c r="Q28" s="136"/>
      <c r="R28" s="136"/>
    </row>
    <row customHeight="1" ht="19.5">
      <c r="A29" s="44" t="s">
        <v>36</v>
      </c>
      <c r="B29" s="5" t="s">
        <v>13</v>
      </c>
      <c r="C29" s="108">
        <v>0</v>
      </c>
      <c r="D29" s="109">
        <v>0</v>
      </c>
      <c r="E29" s="110">
        <v>0</v>
      </c>
      <c r="F29" s="111">
        <v>0</v>
      </c>
      <c r="G29" s="110">
        <v>0</v>
      </c>
      <c r="H29" s="111">
        <v>0</v>
      </c>
      <c r="I29" s="110">
        <v>0</v>
      </c>
      <c r="J29" s="111">
        <v>0</v>
      </c>
      <c r="K29" s="110">
        <v>0</v>
      </c>
      <c r="L29" s="107"/>
      <c r="M29" s="136"/>
      <c r="N29" s="136"/>
      <c r="O29" s="136"/>
      <c r="P29" s="136"/>
      <c r="Q29" s="136"/>
      <c r="R29" s="136"/>
    </row>
    <row customHeight="1" ht="29.25">
      <c r="A30" s="44" t="s">
        <v>37</v>
      </c>
      <c r="B30" s="5" t="s">
        <v>13</v>
      </c>
      <c r="C30" s="108">
        <v>0</v>
      </c>
      <c r="D30" s="109">
        <v>0</v>
      </c>
      <c r="E30" s="110">
        <v>0</v>
      </c>
      <c r="F30" s="111">
        <v>0</v>
      </c>
      <c r="G30" s="110">
        <v>0</v>
      </c>
      <c r="H30" s="111">
        <v>0</v>
      </c>
      <c r="I30" s="110">
        <v>0</v>
      </c>
      <c r="J30" s="111">
        <v>0</v>
      </c>
      <c r="K30" s="110">
        <v>0</v>
      </c>
      <c r="L30" s="107"/>
      <c r="M30" s="136"/>
      <c r="N30" s="136"/>
      <c r="O30" s="136"/>
      <c r="P30" s="136"/>
      <c r="Q30" s="136"/>
      <c r="R30" s="136"/>
    </row>
    <row customHeight="1" ht="19.5">
      <c r="A31" s="44" t="s">
        <v>38</v>
      </c>
      <c r="B31" s="5" t="s">
        <v>13</v>
      </c>
      <c r="C31" s="108">
        <v>0</v>
      </c>
      <c r="D31" s="109">
        <v>0</v>
      </c>
      <c r="E31" s="110">
        <v>0</v>
      </c>
      <c r="F31" s="111">
        <v>0</v>
      </c>
      <c r="G31" s="110">
        <v>0</v>
      </c>
      <c r="H31" s="111">
        <v>0</v>
      </c>
      <c r="I31" s="110">
        <v>0</v>
      </c>
      <c r="J31" s="111">
        <v>0</v>
      </c>
      <c r="K31" s="110">
        <v>0</v>
      </c>
      <c r="L31" s="107"/>
      <c r="M31" s="136"/>
      <c r="N31" s="136"/>
      <c r="O31" s="136"/>
      <c r="P31" s="136"/>
      <c r="Q31" s="136"/>
      <c r="R31" s="136"/>
    </row>
    <row customHeight="1" ht="19.5">
      <c r="A32" s="44" t="s">
        <v>39</v>
      </c>
      <c r="B32" s="5" t="s">
        <v>13</v>
      </c>
      <c r="C32" s="108">
        <v>0</v>
      </c>
      <c r="D32" s="109">
        <v>0</v>
      </c>
      <c r="E32" s="110">
        <v>0</v>
      </c>
      <c r="F32" s="111">
        <v>0</v>
      </c>
      <c r="G32" s="110">
        <v>0</v>
      </c>
      <c r="H32" s="111">
        <v>0</v>
      </c>
      <c r="I32" s="110">
        <v>0</v>
      </c>
      <c r="J32" s="111">
        <v>0</v>
      </c>
      <c r="K32" s="110">
        <v>0</v>
      </c>
      <c r="L32" s="107"/>
      <c r="M32" s="136"/>
      <c r="N32" s="136"/>
      <c r="O32" s="136"/>
      <c r="P32" s="136"/>
      <c r="Q32" s="136"/>
      <c r="R32" s="136"/>
    </row>
    <row customHeight="1" ht="18">
      <c r="A33" s="44" t="s">
        <v>40</v>
      </c>
      <c r="B33" s="5" t="s">
        <v>13</v>
      </c>
      <c r="C33" s="108">
        <v>0</v>
      </c>
      <c r="D33" s="109">
        <v>0</v>
      </c>
      <c r="E33" s="110">
        <v>0</v>
      </c>
      <c r="F33" s="111">
        <v>0</v>
      </c>
      <c r="G33" s="110">
        <v>0</v>
      </c>
      <c r="H33" s="111">
        <v>0</v>
      </c>
      <c r="I33" s="110">
        <v>0</v>
      </c>
      <c r="J33" s="111">
        <v>0</v>
      </c>
      <c r="K33" s="110">
        <v>0</v>
      </c>
      <c r="L33" s="107"/>
      <c r="M33" s="136"/>
      <c r="N33" s="136"/>
      <c r="O33" s="136"/>
      <c r="P33" s="136"/>
      <c r="Q33" s="136"/>
      <c r="R33" s="136"/>
    </row>
    <row customHeight="1" ht="19.5">
      <c r="A34" s="44" t="s">
        <v>41</v>
      </c>
      <c r="B34" s="5" t="s">
        <v>13</v>
      </c>
      <c r="C34" s="108">
        <v>0</v>
      </c>
      <c r="D34" s="109">
        <v>0</v>
      </c>
      <c r="E34" s="110">
        <v>0</v>
      </c>
      <c r="F34" s="111">
        <v>0</v>
      </c>
      <c r="G34" s="110">
        <v>0</v>
      </c>
      <c r="H34" s="111">
        <v>0</v>
      </c>
      <c r="I34" s="110">
        <v>0</v>
      </c>
      <c r="J34" s="111">
        <v>0</v>
      </c>
      <c r="K34" s="110">
        <v>0</v>
      </c>
      <c r="L34" s="107"/>
      <c r="M34" s="136"/>
      <c r="N34" s="136"/>
      <c r="O34" s="136"/>
      <c r="P34" s="136"/>
      <c r="Q34" s="136"/>
      <c r="R34" s="136"/>
    </row>
    <row customHeight="1" ht="19.5">
      <c r="A35" s="44" t="s">
        <v>42</v>
      </c>
      <c r="B35" s="5" t="s">
        <v>13</v>
      </c>
      <c r="C35" s="108">
        <v>0</v>
      </c>
      <c r="D35" s="109">
        <v>0</v>
      </c>
      <c r="E35" s="110">
        <v>0</v>
      </c>
      <c r="F35" s="111">
        <v>0</v>
      </c>
      <c r="G35" s="110">
        <v>0</v>
      </c>
      <c r="H35" s="111">
        <v>0</v>
      </c>
      <c r="I35" s="110">
        <v>0</v>
      </c>
      <c r="J35" s="111">
        <v>0</v>
      </c>
      <c r="K35" s="110">
        <v>0</v>
      </c>
      <c r="L35" s="107"/>
      <c r="M35" s="136"/>
      <c r="N35" s="136"/>
      <c r="O35" s="136"/>
      <c r="P35" s="136"/>
      <c r="Q35" s="136"/>
      <c r="R35" s="136"/>
    </row>
    <row customHeight="1" ht="18">
      <c r="A36" s="44" t="s">
        <v>43</v>
      </c>
      <c r="B36" s="5" t="s">
        <v>13</v>
      </c>
      <c r="C36" s="108">
        <v>0</v>
      </c>
      <c r="D36" s="109">
        <v>0</v>
      </c>
      <c r="E36" s="110">
        <v>0</v>
      </c>
      <c r="F36" s="111">
        <v>0</v>
      </c>
      <c r="G36" s="110">
        <v>0</v>
      </c>
      <c r="H36" s="111">
        <v>0</v>
      </c>
      <c r="I36" s="110">
        <v>0</v>
      </c>
      <c r="J36" s="111">
        <v>0</v>
      </c>
      <c r="K36" s="110">
        <v>0</v>
      </c>
      <c r="L36" s="107"/>
      <c r="M36" s="136"/>
      <c r="N36" s="136"/>
      <c r="O36" s="136"/>
      <c r="P36" s="136"/>
      <c r="Q36" s="136"/>
      <c r="R36" s="136"/>
    </row>
    <row customHeight="1" ht="19.5">
      <c r="A37" s="44" t="s">
        <v>44</v>
      </c>
      <c r="B37" s="5" t="s">
        <v>13</v>
      </c>
      <c r="C37" s="108">
        <v>0</v>
      </c>
      <c r="D37" s="109">
        <v>0</v>
      </c>
      <c r="E37" s="110">
        <v>0</v>
      </c>
      <c r="F37" s="111">
        <v>0</v>
      </c>
      <c r="G37" s="110">
        <v>0</v>
      </c>
      <c r="H37" s="111">
        <v>0</v>
      </c>
      <c r="I37" s="110">
        <v>0</v>
      </c>
      <c r="J37" s="111">
        <v>0</v>
      </c>
      <c r="K37" s="110">
        <v>0</v>
      </c>
      <c r="L37" s="107"/>
      <c r="M37" s="136"/>
      <c r="N37" s="136"/>
      <c r="O37" s="136"/>
      <c r="P37" s="136"/>
      <c r="Q37" s="136"/>
      <c r="R37" s="136"/>
    </row>
    <row customHeight="1" ht="19.5">
      <c r="A38" s="44" t="s">
        <v>45</v>
      </c>
      <c r="B38" s="5" t="s">
        <v>13</v>
      </c>
      <c r="C38" s="108">
        <v>0</v>
      </c>
      <c r="D38" s="109">
        <v>0</v>
      </c>
      <c r="E38" s="110">
        <v>0</v>
      </c>
      <c r="F38" s="111">
        <v>0</v>
      </c>
      <c r="G38" s="110">
        <v>0</v>
      </c>
      <c r="H38" s="111">
        <v>0</v>
      </c>
      <c r="I38" s="110">
        <v>0</v>
      </c>
      <c r="J38" s="111">
        <v>0</v>
      </c>
      <c r="K38" s="110">
        <v>0</v>
      </c>
      <c r="L38" s="107"/>
      <c r="M38" s="136"/>
      <c r="N38" s="136"/>
      <c r="O38" s="136"/>
      <c r="P38" s="136"/>
      <c r="Q38" s="136"/>
      <c r="R38" s="136"/>
    </row>
    <row customHeight="1" ht="19.5">
      <c r="A39" s="44" t="s">
        <v>46</v>
      </c>
      <c r="B39" s="5" t="s">
        <v>13</v>
      </c>
      <c r="C39" s="108">
        <v>0</v>
      </c>
      <c r="D39" s="109">
        <v>0</v>
      </c>
      <c r="E39" s="110">
        <v>0</v>
      </c>
      <c r="F39" s="111">
        <v>0</v>
      </c>
      <c r="G39" s="110">
        <v>0</v>
      </c>
      <c r="H39" s="111">
        <v>0</v>
      </c>
      <c r="I39" s="110">
        <v>0</v>
      </c>
      <c r="J39" s="111">
        <v>0</v>
      </c>
      <c r="K39" s="110">
        <v>0</v>
      </c>
      <c r="L39" s="107"/>
      <c r="M39" s="136"/>
      <c r="N39" s="136"/>
      <c r="O39" s="136"/>
      <c r="P39" s="136"/>
      <c r="Q39" s="136"/>
      <c r="R39" s="136"/>
    </row>
    <row customHeight="1" ht="18">
      <c r="A40" s="44" t="s">
        <v>47</v>
      </c>
      <c r="B40" s="5" t="s">
        <v>13</v>
      </c>
      <c r="C40" s="108">
        <v>0</v>
      </c>
      <c r="D40" s="109">
        <v>0</v>
      </c>
      <c r="E40" s="110">
        <v>0</v>
      </c>
      <c r="F40" s="111">
        <v>0</v>
      </c>
      <c r="G40" s="110">
        <v>0</v>
      </c>
      <c r="H40" s="111">
        <v>0</v>
      </c>
      <c r="I40" s="110">
        <v>0</v>
      </c>
      <c r="J40" s="111">
        <v>0</v>
      </c>
      <c r="K40" s="110">
        <v>0</v>
      </c>
      <c r="L40" s="107"/>
      <c r="M40" s="136"/>
      <c r="N40" s="136"/>
      <c r="O40" s="136"/>
      <c r="P40" s="136"/>
      <c r="Q40" s="136"/>
      <c r="R40" s="136"/>
    </row>
    <row customHeight="1" ht="18">
      <c r="A41" s="44" t="s">
        <v>48</v>
      </c>
      <c r="B41" s="5" t="s">
        <v>13</v>
      </c>
      <c r="C41" s="108">
        <v>0</v>
      </c>
      <c r="D41" s="109">
        <v>0</v>
      </c>
      <c r="E41" s="110">
        <v>0</v>
      </c>
      <c r="F41" s="111">
        <v>0</v>
      </c>
      <c r="G41" s="110">
        <v>0</v>
      </c>
      <c r="H41" s="111">
        <v>0</v>
      </c>
      <c r="I41" s="110">
        <v>0</v>
      </c>
      <c r="J41" s="111">
        <v>0</v>
      </c>
      <c r="K41" s="110">
        <v>0</v>
      </c>
      <c r="L41" s="107"/>
      <c r="M41" s="136"/>
      <c r="N41" s="136"/>
      <c r="O41" s="136"/>
      <c r="P41" s="136"/>
      <c r="Q41" s="136"/>
      <c r="R41" s="136"/>
    </row>
    <row customHeight="1" ht="18">
      <c r="A42" s="44" t="s">
        <v>49</v>
      </c>
      <c r="B42" s="5" t="s">
        <v>13</v>
      </c>
      <c r="C42" s="108">
        <v>0</v>
      </c>
      <c r="D42" s="109">
        <v>0</v>
      </c>
      <c r="E42" s="110">
        <v>0</v>
      </c>
      <c r="F42" s="111">
        <v>0</v>
      </c>
      <c r="G42" s="110">
        <v>0</v>
      </c>
      <c r="H42" s="111">
        <v>0</v>
      </c>
      <c r="I42" s="110">
        <v>0</v>
      </c>
      <c r="J42" s="111">
        <v>0</v>
      </c>
      <c r="K42" s="110">
        <v>0</v>
      </c>
      <c r="L42" s="107"/>
      <c r="M42" s="136"/>
      <c r="N42" s="136"/>
      <c r="O42" s="136"/>
      <c r="P42" s="136"/>
      <c r="Q42" s="136"/>
      <c r="R42" s="136"/>
    </row>
    <row customHeight="1" ht="19.5">
      <c r="A43" s="45" t="s">
        <v>50</v>
      </c>
      <c r="B43" s="5" t="s">
        <v>13</v>
      </c>
      <c r="C43" s="108">
        <v>109</v>
      </c>
      <c r="D43" s="109">
        <v>109</v>
      </c>
      <c r="E43" s="110">
        <v>107</v>
      </c>
      <c r="F43" s="111">
        <v>106</v>
      </c>
      <c r="G43" s="110">
        <v>107</v>
      </c>
      <c r="H43" s="111">
        <v>105</v>
      </c>
      <c r="I43" s="110">
        <v>108</v>
      </c>
      <c r="J43" s="111">
        <v>103</v>
      </c>
      <c r="K43" s="110">
        <v>106</v>
      </c>
      <c r="L43" s="107"/>
      <c r="M43" s="136"/>
      <c r="N43" s="136"/>
      <c r="O43" s="136"/>
      <c r="P43" s="136"/>
      <c r="Q43" s="136"/>
      <c r="R43" s="136"/>
    </row>
    <row customHeight="1" ht="29.25">
      <c r="A44" s="45" t="s">
        <v>51</v>
      </c>
      <c r="B44" s="5" t="s">
        <v>13</v>
      </c>
      <c r="C44" s="108">
        <v>10</v>
      </c>
      <c r="D44" s="109">
        <v>9</v>
      </c>
      <c r="E44" s="110">
        <v>9</v>
      </c>
      <c r="F44" s="111">
        <v>8</v>
      </c>
      <c r="G44" s="110">
        <v>9</v>
      </c>
      <c r="H44" s="111">
        <v>7</v>
      </c>
      <c r="I44" s="110">
        <v>8</v>
      </c>
      <c r="J44" s="111">
        <v>6</v>
      </c>
      <c r="K44" s="110">
        <v>7</v>
      </c>
      <c r="L44" s="107"/>
      <c r="M44" s="136"/>
      <c r="N44" s="136"/>
      <c r="O44" s="136"/>
      <c r="P44" s="136"/>
      <c r="Q44" s="136"/>
      <c r="R44" s="136"/>
    </row>
    <row customHeight="1" ht="18">
      <c r="A45" s="45" t="s">
        <v>52</v>
      </c>
      <c r="B45" s="5" t="s">
        <v>13</v>
      </c>
      <c r="C45" s="108">
        <v>22</v>
      </c>
      <c r="D45" s="109">
        <v>20</v>
      </c>
      <c r="E45" s="110">
        <v>19</v>
      </c>
      <c r="F45" s="111">
        <v>18</v>
      </c>
      <c r="G45" s="110">
        <v>19</v>
      </c>
      <c r="H45" s="111">
        <v>17</v>
      </c>
      <c r="I45" s="110">
        <v>18</v>
      </c>
      <c r="J45" s="111">
        <v>16</v>
      </c>
      <c r="K45" s="110">
        <v>17</v>
      </c>
      <c r="L45" s="107"/>
      <c r="M45" s="136"/>
      <c r="N45" s="136"/>
      <c r="O45" s="136"/>
      <c r="P45" s="136"/>
      <c r="Q45" s="136"/>
      <c r="R45" s="136"/>
    </row>
    <row customHeight="1" ht="30">
      <c r="A46" s="45" t="s">
        <v>53</v>
      </c>
      <c r="B46" s="5" t="s">
        <v>13</v>
      </c>
      <c r="C46" s="108">
        <v>298</v>
      </c>
      <c r="D46" s="109">
        <v>299</v>
      </c>
      <c r="E46" s="110">
        <v>298</v>
      </c>
      <c r="F46" s="111">
        <v>297</v>
      </c>
      <c r="G46" s="110">
        <v>299</v>
      </c>
      <c r="H46" s="111">
        <v>296</v>
      </c>
      <c r="I46" s="110">
        <v>298</v>
      </c>
      <c r="J46" s="111">
        <v>295</v>
      </c>
      <c r="K46" s="110">
        <v>297</v>
      </c>
      <c r="L46" s="107"/>
      <c r="M46" s="136"/>
      <c r="N46" s="136"/>
      <c r="O46" s="136"/>
      <c r="P46" s="136"/>
      <c r="Q46" s="136"/>
      <c r="R46" s="136"/>
    </row>
    <row customHeight="1" ht="18">
      <c r="A47" s="45" t="s">
        <v>54</v>
      </c>
      <c r="B47" s="5" t="s">
        <v>13</v>
      </c>
      <c r="C47" s="108">
        <v>60</v>
      </c>
      <c r="D47" s="109">
        <v>58</v>
      </c>
      <c r="E47" s="110">
        <v>57</v>
      </c>
      <c r="F47" s="111">
        <v>56</v>
      </c>
      <c r="G47" s="110">
        <v>58</v>
      </c>
      <c r="H47" s="111">
        <v>55</v>
      </c>
      <c r="I47" s="110">
        <v>57</v>
      </c>
      <c r="J47" s="111">
        <v>54</v>
      </c>
      <c r="K47" s="110">
        <v>56</v>
      </c>
      <c r="L47" s="107"/>
      <c r="M47" s="136"/>
      <c r="N47" s="136"/>
      <c r="O47" s="136"/>
      <c r="P47" s="136"/>
      <c r="Q47" s="136"/>
      <c r="R47" s="136"/>
    </row>
    <row customHeight="1" ht="19.5">
      <c r="A48" s="45" t="s">
        <v>55</v>
      </c>
      <c r="B48" s="5" t="s">
        <v>13</v>
      </c>
      <c r="C48" s="108">
        <v>15</v>
      </c>
      <c r="D48" s="109">
        <v>14</v>
      </c>
      <c r="E48" s="110">
        <v>10</v>
      </c>
      <c r="F48" s="111">
        <v>10</v>
      </c>
      <c r="G48" s="110">
        <v>11</v>
      </c>
      <c r="H48" s="111">
        <v>9</v>
      </c>
      <c r="I48" s="110">
        <v>10</v>
      </c>
      <c r="J48" s="111">
        <v>8</v>
      </c>
      <c r="K48" s="110">
        <v>9</v>
      </c>
      <c r="L48" s="107"/>
      <c r="M48" s="136"/>
      <c r="N48" s="136"/>
      <c r="O48" s="136"/>
      <c r="P48" s="136"/>
      <c r="Q48" s="136"/>
      <c r="R48" s="136"/>
    </row>
    <row customHeight="1" ht="18">
      <c r="A49" s="45" t="s">
        <v>56</v>
      </c>
      <c r="B49" s="5" t="s">
        <v>13</v>
      </c>
      <c r="C49" s="108">
        <v>11</v>
      </c>
      <c r="D49" s="109">
        <v>10</v>
      </c>
      <c r="E49" s="110">
        <v>9</v>
      </c>
      <c r="F49" s="111">
        <v>8</v>
      </c>
      <c r="G49" s="110">
        <v>9</v>
      </c>
      <c r="H49" s="111">
        <v>7</v>
      </c>
      <c r="I49" s="110">
        <v>8</v>
      </c>
      <c r="J49" s="111">
        <v>6</v>
      </c>
      <c r="K49" s="110">
        <v>7</v>
      </c>
      <c r="L49" s="107"/>
      <c r="M49" s="136"/>
      <c r="N49" s="136"/>
      <c r="O49" s="136"/>
      <c r="P49" s="136"/>
      <c r="Q49" s="136"/>
      <c r="R49" s="136"/>
    </row>
    <row customHeight="1" ht="18">
      <c r="A50" s="45" t="s">
        <v>57</v>
      </c>
      <c r="B50" s="5" t="s">
        <v>13</v>
      </c>
      <c r="C50" s="108">
        <v>13</v>
      </c>
      <c r="D50" s="109">
        <v>11</v>
      </c>
      <c r="E50" s="110">
        <v>10</v>
      </c>
      <c r="F50" s="111">
        <v>9</v>
      </c>
      <c r="G50" s="110">
        <v>10</v>
      </c>
      <c r="H50" s="111">
        <v>8</v>
      </c>
      <c r="I50" s="110">
        <v>9</v>
      </c>
      <c r="J50" s="111">
        <v>7</v>
      </c>
      <c r="K50" s="110">
        <v>8</v>
      </c>
      <c r="L50" s="107"/>
      <c r="M50" s="136"/>
      <c r="N50" s="136"/>
      <c r="O50" s="136"/>
      <c r="P50" s="136"/>
      <c r="Q50" s="136"/>
      <c r="R50" s="136"/>
    </row>
    <row customHeight="1" ht="19.5">
      <c r="A51" s="45" t="s">
        <v>58</v>
      </c>
      <c r="B51" s="5" t="s">
        <v>13</v>
      </c>
      <c r="C51" s="108">
        <v>1</v>
      </c>
      <c r="D51" s="109">
        <v>1</v>
      </c>
      <c r="E51" s="110">
        <v>1</v>
      </c>
      <c r="F51" s="111">
        <v>1</v>
      </c>
      <c r="G51" s="110">
        <v>1</v>
      </c>
      <c r="H51" s="111">
        <v>1</v>
      </c>
      <c r="I51" s="110">
        <v>1</v>
      </c>
      <c r="J51" s="111">
        <v>1</v>
      </c>
      <c r="K51" s="110">
        <v>1</v>
      </c>
      <c r="L51" s="107"/>
      <c r="M51" s="136"/>
      <c r="N51" s="136"/>
      <c r="O51" s="136"/>
      <c r="P51" s="136"/>
      <c r="Q51" s="136"/>
      <c r="R51" s="136"/>
    </row>
    <row customHeight="1" ht="19.5">
      <c r="A52" s="45" t="s">
        <v>59</v>
      </c>
      <c r="B52" s="5" t="s">
        <v>13</v>
      </c>
      <c r="C52" s="108">
        <v>52</v>
      </c>
      <c r="D52" s="109">
        <v>51</v>
      </c>
      <c r="E52" s="110">
        <v>50</v>
      </c>
      <c r="F52" s="111">
        <v>49</v>
      </c>
      <c r="G52" s="110">
        <v>50</v>
      </c>
      <c r="H52" s="111">
        <v>48</v>
      </c>
      <c r="I52" s="110">
        <v>49</v>
      </c>
      <c r="J52" s="111">
        <v>47</v>
      </c>
      <c r="K52" s="110">
        <v>49</v>
      </c>
      <c r="L52" s="107"/>
      <c r="M52" s="136"/>
      <c r="N52" s="136"/>
      <c r="O52" s="136"/>
      <c r="P52" s="136"/>
      <c r="Q52" s="136"/>
      <c r="R52" s="136"/>
    </row>
    <row customHeight="1" ht="19.5">
      <c r="A53" s="45" t="s">
        <v>60</v>
      </c>
      <c r="B53" s="5" t="s">
        <v>13</v>
      </c>
      <c r="C53" s="108">
        <v>17</v>
      </c>
      <c r="D53" s="109">
        <v>17</v>
      </c>
      <c r="E53" s="110">
        <v>15</v>
      </c>
      <c r="F53" s="111">
        <v>14</v>
      </c>
      <c r="G53" s="110">
        <v>15</v>
      </c>
      <c r="H53" s="111">
        <v>13</v>
      </c>
      <c r="I53" s="110">
        <v>14</v>
      </c>
      <c r="J53" s="111">
        <v>12</v>
      </c>
      <c r="K53" s="110">
        <v>14</v>
      </c>
      <c r="L53" s="107"/>
      <c r="M53" s="136"/>
      <c r="N53" s="136"/>
      <c r="O53" s="136"/>
      <c r="P53" s="136"/>
      <c r="Q53" s="136"/>
      <c r="R53" s="136"/>
    </row>
    <row customHeight="1" ht="29.25">
      <c r="A54" s="45" t="s">
        <v>61</v>
      </c>
      <c r="B54" s="5" t="s">
        <v>13</v>
      </c>
      <c r="C54" s="108">
        <v>277</v>
      </c>
      <c r="D54" s="109">
        <v>278</v>
      </c>
      <c r="E54" s="110">
        <v>280</v>
      </c>
      <c r="F54" s="111">
        <v>277</v>
      </c>
      <c r="G54" s="110">
        <v>280</v>
      </c>
      <c r="H54" s="111">
        <v>276</v>
      </c>
      <c r="I54" s="110">
        <v>279</v>
      </c>
      <c r="J54" s="111">
        <v>273</v>
      </c>
      <c r="K54" s="110">
        <v>276</v>
      </c>
      <c r="L54" s="107"/>
      <c r="M54" s="136"/>
      <c r="N54" s="136"/>
      <c r="O54" s="136"/>
      <c r="P54" s="136"/>
      <c r="Q54" s="136"/>
      <c r="R54" s="136"/>
    </row>
    <row customHeight="1" ht="18">
      <c r="A55" s="45" t="s">
        <v>62</v>
      </c>
      <c r="B55" s="5" t="s">
        <v>13</v>
      </c>
      <c r="C55" s="108">
        <v>338</v>
      </c>
      <c r="D55" s="109">
        <v>336</v>
      </c>
      <c r="E55" s="110">
        <v>323</v>
      </c>
      <c r="F55" s="111">
        <v>322</v>
      </c>
      <c r="G55" s="110">
        <v>323</v>
      </c>
      <c r="H55" s="111">
        <v>321</v>
      </c>
      <c r="I55" s="110">
        <v>322</v>
      </c>
      <c r="J55" s="111">
        <v>318</v>
      </c>
      <c r="K55" s="110">
        <v>323</v>
      </c>
      <c r="L55" s="107"/>
      <c r="M55" s="136"/>
      <c r="N55" s="136"/>
      <c r="O55" s="136"/>
      <c r="P55" s="136"/>
      <c r="Q55" s="136"/>
      <c r="R55" s="136"/>
    </row>
    <row customHeight="1" ht="18">
      <c r="A56" s="45" t="s">
        <v>63</v>
      </c>
      <c r="B56" s="5" t="s">
        <v>13</v>
      </c>
      <c r="C56" s="108">
        <v>346</v>
      </c>
      <c r="D56" s="109">
        <v>345</v>
      </c>
      <c r="E56" s="110">
        <v>344</v>
      </c>
      <c r="F56" s="111">
        <v>343</v>
      </c>
      <c r="G56" s="110">
        <v>344</v>
      </c>
      <c r="H56" s="111">
        <v>342</v>
      </c>
      <c r="I56" s="110">
        <v>343</v>
      </c>
      <c r="J56" s="111">
        <v>341</v>
      </c>
      <c r="K56" s="110">
        <v>343</v>
      </c>
      <c r="L56" s="107"/>
      <c r="M56" s="136"/>
      <c r="N56" s="136"/>
      <c r="O56" s="136"/>
      <c r="P56" s="136"/>
      <c r="Q56" s="136"/>
      <c r="R56" s="136"/>
    </row>
    <row customHeight="1" ht="18">
      <c r="A57" s="45" t="s">
        <v>64</v>
      </c>
      <c r="B57" s="5" t="s">
        <v>13</v>
      </c>
      <c r="C57" s="108">
        <v>108</v>
      </c>
      <c r="D57" s="109">
        <v>108</v>
      </c>
      <c r="E57" s="110">
        <v>107</v>
      </c>
      <c r="F57" s="111">
        <v>106</v>
      </c>
      <c r="G57" s="110">
        <v>107</v>
      </c>
      <c r="H57" s="111">
        <v>105</v>
      </c>
      <c r="I57" s="110">
        <v>106</v>
      </c>
      <c r="J57" s="111">
        <v>104</v>
      </c>
      <c r="K57" s="110">
        <v>105</v>
      </c>
      <c r="L57" s="107"/>
      <c r="M57" s="136"/>
      <c r="N57" s="136"/>
      <c r="O57" s="136"/>
      <c r="P57" s="136"/>
      <c r="Q57" s="136"/>
      <c r="R57" s="136"/>
    </row>
    <row customHeight="1" ht="18">
      <c r="A58" s="77" t="s">
        <v>65</v>
      </c>
      <c r="B58" s="78" t="s">
        <v>13</v>
      </c>
      <c r="C58" s="140">
        <v>250</v>
      </c>
      <c r="D58" s="141">
        <v>319</v>
      </c>
      <c r="E58" s="142">
        <v>339</v>
      </c>
      <c r="F58" s="143">
        <v>337</v>
      </c>
      <c r="G58" s="142">
        <v>342</v>
      </c>
      <c r="H58" s="143">
        <v>336</v>
      </c>
      <c r="I58" s="142">
        <v>341</v>
      </c>
      <c r="J58" s="143">
        <v>333</v>
      </c>
      <c r="K58" s="142">
        <v>339</v>
      </c>
      <c r="L58" s="107"/>
      <c r="M58" s="136"/>
      <c r="N58" s="136"/>
      <c r="O58" s="136"/>
      <c r="P58" s="136"/>
      <c r="Q58" s="136"/>
      <c r="R58" s="136"/>
    </row>
    <row customHeight="1" ht="29.25">
      <c r="A59" s="79" t="s">
        <v>66</v>
      </c>
      <c r="B59" s="80" t="s">
        <v>13</v>
      </c>
      <c r="C59" s="144">
        <v>220</v>
      </c>
      <c r="D59" s="145">
        <v>217</v>
      </c>
      <c r="E59" s="146">
        <v>214</v>
      </c>
      <c r="F59" s="144">
        <v>238</v>
      </c>
      <c r="G59" s="146">
        <v>245</v>
      </c>
      <c r="H59" s="144">
        <v>240</v>
      </c>
      <c r="I59" s="146">
        <v>248</v>
      </c>
      <c r="J59" s="144">
        <v>241</v>
      </c>
      <c r="K59" s="146">
        <v>250</v>
      </c>
      <c r="L59" s="106"/>
      <c r="M59" s="136"/>
      <c r="N59" s="136"/>
      <c r="O59" s="136"/>
      <c r="P59" s="136"/>
      <c r="Q59" s="136"/>
      <c r="R59" s="136"/>
    </row>
    <row customHeight="1" ht="29.25">
      <c r="A60" s="46" t="s">
        <v>67</v>
      </c>
      <c r="B60" s="5" t="s">
        <v>13</v>
      </c>
      <c r="C60" s="10">
        <f t="shared" si="6" ref="C60:K60">C5-C12-C59-(-C11)</f>
        <v>440</v>
      </c>
      <c r="D60" s="11">
        <f t="shared" si="6"/>
        <v>270</v>
      </c>
      <c r="E60" s="12">
        <f t="shared" si="6"/>
        <v>213</v>
      </c>
      <c r="F60" s="10">
        <f t="shared" si="6"/>
        <v>141</v>
      </c>
      <c r="G60" s="12">
        <f t="shared" si="6"/>
        <v>139</v>
      </c>
      <c r="H60" s="10">
        <f t="shared" si="6"/>
        <v>118</v>
      </c>
      <c r="I60" s="12">
        <f t="shared" si="6"/>
        <v>114</v>
      </c>
      <c r="J60" s="10">
        <f t="shared" si="6"/>
        <v>96</v>
      </c>
      <c r="K60" s="12">
        <f t="shared" si="6"/>
        <v>84</v>
      </c>
      <c r="L60" s="106"/>
      <c r="M60" s="136"/>
      <c r="N60" s="136"/>
      <c r="O60" s="136"/>
      <c r="P60" s="136"/>
      <c r="Q60" s="136"/>
      <c r="R60" s="136"/>
    </row>
    <row customHeight="1" ht="29.25">
      <c r="A61" s="44" t="s">
        <v>68</v>
      </c>
      <c r="B61" s="5" t="s">
        <v>13</v>
      </c>
      <c r="C61" s="111">
        <v>449</v>
      </c>
      <c r="D61" s="109">
        <v>261</v>
      </c>
      <c r="E61" s="110">
        <v>202</v>
      </c>
      <c r="F61" s="111">
        <v>111</v>
      </c>
      <c r="G61" s="110">
        <v>107</v>
      </c>
      <c r="H61" s="111">
        <v>78</v>
      </c>
      <c r="I61" s="110">
        <v>76</v>
      </c>
      <c r="J61" s="111">
        <v>39</v>
      </c>
      <c r="K61" s="110">
        <v>37</v>
      </c>
      <c r="L61" s="106"/>
      <c r="M61" s="136"/>
      <c r="N61" s="136"/>
      <c r="O61" s="136"/>
      <c r="P61" s="136"/>
      <c r="Q61" s="136"/>
      <c r="R61" s="136"/>
    </row>
    <row customHeight="1" ht="29.25">
      <c r="A62" s="76" t="s">
        <v>69</v>
      </c>
      <c r="B62" s="6" t="s">
        <v>13</v>
      </c>
      <c r="C62" s="31">
        <v>84</v>
      </c>
      <c r="D62" s="32">
        <v>69</v>
      </c>
      <c r="E62" s="139">
        <v>35</v>
      </c>
      <c r="F62" s="137">
        <v>27</v>
      </c>
      <c r="G62" s="139">
        <v>26</v>
      </c>
      <c r="H62" s="137">
        <v>25</v>
      </c>
      <c r="I62" s="139">
        <v>24</v>
      </c>
      <c r="J62" s="137">
        <v>21</v>
      </c>
      <c r="K62" s="139">
        <v>20</v>
      </c>
      <c r="L62" s="106"/>
      <c r="M62" s="136"/>
      <c r="N62" s="136"/>
      <c r="O62" s="136"/>
      <c r="P62" s="136"/>
      <c r="Q62" s="136"/>
      <c r="R62" s="136"/>
    </row>
    <row customHeight="1" ht="31.5">
      <c r="A63" s="75" t="s">
        <v>70</v>
      </c>
      <c r="B63" s="60" t="s">
        <v>13</v>
      </c>
      <c r="C63" s="68">
        <f t="shared" si="7" ref="C63:K63">SUM(C64,C67:C70)</f>
        <v>2628</v>
      </c>
      <c r="D63" s="69">
        <f t="shared" si="7"/>
        <v>2679</v>
      </c>
      <c r="E63" s="70">
        <f t="shared" si="7"/>
        <v>2670</v>
      </c>
      <c r="F63" s="68">
        <f t="shared" si="7"/>
        <v>2649</v>
      </c>
      <c r="G63" s="70">
        <f t="shared" si="7"/>
        <v>2677</v>
      </c>
      <c r="H63" s="68">
        <f t="shared" si="7"/>
        <v>2628</v>
      </c>
      <c r="I63" s="70">
        <f t="shared" si="7"/>
        <v>2662</v>
      </c>
      <c r="J63" s="68">
        <f t="shared" si="7"/>
        <v>2602</v>
      </c>
      <c r="K63" s="70">
        <f t="shared" si="7"/>
        <v>2644</v>
      </c>
      <c r="L63" s="106"/>
      <c r="M63" s="136"/>
      <c r="N63" s="136"/>
      <c r="O63" s="136"/>
      <c r="P63" s="136"/>
      <c r="Q63" s="136"/>
      <c r="R63" s="136"/>
    </row>
    <row customHeight="1" ht="19.5">
      <c r="A64" s="45" t="s">
        <v>71</v>
      </c>
      <c r="B64" s="5" t="s">
        <v>13</v>
      </c>
      <c r="C64" s="92">
        <f t="shared" si="1"/>
        <v>1312</v>
      </c>
      <c r="D64" s="16">
        <f t="shared" si="1"/>
        <v>1299</v>
      </c>
      <c r="E64" s="93">
        <f t="shared" si="1"/>
        <v>1274</v>
      </c>
      <c r="F64" s="92">
        <f t="shared" si="1"/>
        <v>1253</v>
      </c>
      <c r="G64" s="93">
        <f t="shared" si="1"/>
        <v>1262</v>
      </c>
      <c r="H64" s="92">
        <f t="shared" si="1"/>
        <v>1235</v>
      </c>
      <c r="I64" s="93">
        <f t="shared" si="1"/>
        <v>1244</v>
      </c>
      <c r="J64" s="92">
        <f t="shared" si="1"/>
        <v>1222</v>
      </c>
      <c r="K64" s="93">
        <f t="shared" si="1"/>
        <v>1232</v>
      </c>
      <c r="L64" s="106"/>
      <c r="M64" s="136"/>
      <c r="N64" s="136"/>
      <c r="O64" s="136"/>
      <c r="P64" s="136"/>
      <c r="Q64" s="136"/>
      <c r="R64" s="136"/>
    </row>
    <row customHeight="1" ht="19.5">
      <c r="A65" s="44" t="s">
        <v>72</v>
      </c>
      <c r="B65" s="5" t="s">
        <v>13</v>
      </c>
      <c r="C65" s="111">
        <v>437</v>
      </c>
      <c r="D65" s="109">
        <v>425</v>
      </c>
      <c r="E65" s="110">
        <v>414</v>
      </c>
      <c r="F65" s="111">
        <v>403</v>
      </c>
      <c r="G65" s="110">
        <v>407</v>
      </c>
      <c r="H65" s="111">
        <v>400</v>
      </c>
      <c r="I65" s="110">
        <v>404</v>
      </c>
      <c r="J65" s="111">
        <v>396</v>
      </c>
      <c r="K65" s="110">
        <v>400</v>
      </c>
      <c r="L65" s="106"/>
      <c r="M65" s="136"/>
      <c r="N65" s="136"/>
      <c r="O65" s="136"/>
      <c r="P65" s="136"/>
      <c r="Q65" s="136"/>
      <c r="R65" s="136"/>
    </row>
    <row customHeight="1" ht="19.5">
      <c r="A66" s="44" t="s">
        <v>73</v>
      </c>
      <c r="B66" s="5" t="s">
        <v>13</v>
      </c>
      <c r="C66" s="111">
        <v>875</v>
      </c>
      <c r="D66" s="109">
        <v>874</v>
      </c>
      <c r="E66" s="110">
        <v>860</v>
      </c>
      <c r="F66" s="111">
        <v>850</v>
      </c>
      <c r="G66" s="110">
        <v>855</v>
      </c>
      <c r="H66" s="111">
        <v>835</v>
      </c>
      <c r="I66" s="110">
        <v>840</v>
      </c>
      <c r="J66" s="111">
        <v>826</v>
      </c>
      <c r="K66" s="110">
        <v>832</v>
      </c>
      <c r="L66" s="106"/>
      <c r="M66" s="136"/>
      <c r="N66" s="136"/>
      <c r="O66" s="136"/>
      <c r="P66" s="136"/>
      <c r="Q66" s="136"/>
      <c r="R66" s="136"/>
    </row>
    <row customHeight="1" ht="21.75">
      <c r="A67" s="45" t="s">
        <v>74</v>
      </c>
      <c r="B67" s="5" t="s">
        <v>13</v>
      </c>
      <c r="C67" s="147">
        <v>9</v>
      </c>
      <c r="D67" s="148">
        <v>9</v>
      </c>
      <c r="E67" s="149">
        <v>9</v>
      </c>
      <c r="F67" s="147">
        <v>9</v>
      </c>
      <c r="G67" s="149">
        <v>11</v>
      </c>
      <c r="H67" s="147">
        <v>9</v>
      </c>
      <c r="I67" s="149">
        <v>11</v>
      </c>
      <c r="J67" s="147">
        <v>8</v>
      </c>
      <c r="K67" s="149">
        <v>11</v>
      </c>
      <c r="L67" s="106"/>
      <c r="M67" s="136"/>
      <c r="N67" s="136"/>
      <c r="O67" s="136"/>
      <c r="P67" s="136"/>
      <c r="Q67" s="136"/>
      <c r="R67" s="136"/>
    </row>
    <row customHeight="1" ht="21.75">
      <c r="A68" s="45" t="s">
        <v>75</v>
      </c>
      <c r="B68" s="5" t="s">
        <v>13</v>
      </c>
      <c r="C68" s="147">
        <v>29</v>
      </c>
      <c r="D68" s="148">
        <v>27</v>
      </c>
      <c r="E68" s="149">
        <v>26</v>
      </c>
      <c r="F68" s="147">
        <v>25</v>
      </c>
      <c r="G68" s="149">
        <v>27</v>
      </c>
      <c r="H68" s="147">
        <v>24</v>
      </c>
      <c r="I68" s="149">
        <v>26</v>
      </c>
      <c r="J68" s="147">
        <v>22</v>
      </c>
      <c r="K68" s="149">
        <v>26</v>
      </c>
      <c r="L68" s="106"/>
      <c r="M68" s="136"/>
      <c r="N68" s="136"/>
      <c r="O68" s="136"/>
      <c r="P68" s="136"/>
      <c r="Q68" s="136"/>
      <c r="R68" s="136"/>
    </row>
    <row customHeight="1" ht="21.75">
      <c r="A69" s="45" t="s">
        <v>76</v>
      </c>
      <c r="B69" s="5" t="s">
        <v>13</v>
      </c>
      <c r="C69" s="147">
        <v>0</v>
      </c>
      <c r="D69" s="148">
        <v>0</v>
      </c>
      <c r="E69" s="149">
        <v>0</v>
      </c>
      <c r="F69" s="147">
        <v>0</v>
      </c>
      <c r="G69" s="149">
        <v>0</v>
      </c>
      <c r="H69" s="147">
        <v>0</v>
      </c>
      <c r="I69" s="149">
        <v>0</v>
      </c>
      <c r="J69" s="147">
        <v>0</v>
      </c>
      <c r="K69" s="149">
        <v>0</v>
      </c>
      <c r="L69" s="106"/>
      <c r="M69" s="136"/>
      <c r="N69" s="136"/>
      <c r="O69" s="136"/>
      <c r="P69" s="136"/>
      <c r="Q69" s="136"/>
      <c r="R69" s="136"/>
    </row>
    <row customHeight="1" ht="21.75">
      <c r="A70" s="45" t="s">
        <v>77</v>
      </c>
      <c r="B70" s="5" t="s">
        <v>13</v>
      </c>
      <c r="C70" s="92">
        <f t="shared" si="8" ref="C70:K70">SUM(C71,C74,C76,C80)</f>
        <v>1278</v>
      </c>
      <c r="D70" s="16">
        <f t="shared" si="8"/>
        <v>1344</v>
      </c>
      <c r="E70" s="93">
        <f t="shared" si="8"/>
        <v>1361</v>
      </c>
      <c r="F70" s="92">
        <f t="shared" si="8"/>
        <v>1362</v>
      </c>
      <c r="G70" s="93">
        <f t="shared" si="8"/>
        <v>1377</v>
      </c>
      <c r="H70" s="92">
        <f t="shared" si="8"/>
        <v>1360</v>
      </c>
      <c r="I70" s="93">
        <f t="shared" si="8"/>
        <v>1381</v>
      </c>
      <c r="J70" s="92">
        <f t="shared" si="8"/>
        <v>1350</v>
      </c>
      <c r="K70" s="93">
        <f t="shared" si="8"/>
        <v>1375</v>
      </c>
      <c r="L70" s="106"/>
      <c r="M70" s="136"/>
      <c r="N70" s="136"/>
      <c r="O70" s="136"/>
      <c r="P70" s="136"/>
      <c r="Q70" s="136"/>
      <c r="R70" s="136"/>
    </row>
    <row customHeight="1" ht="21">
      <c r="A71" s="44" t="s">
        <v>78</v>
      </c>
      <c r="B71" s="5" t="s">
        <v>13</v>
      </c>
      <c r="C71" s="10">
        <f t="shared" si="1"/>
        <v>15</v>
      </c>
      <c r="D71" s="11">
        <f t="shared" si="1"/>
        <v>18</v>
      </c>
      <c r="E71" s="12">
        <f t="shared" si="1"/>
        <v>19</v>
      </c>
      <c r="F71" s="10">
        <f t="shared" si="1"/>
        <v>19</v>
      </c>
      <c r="G71" s="12">
        <f t="shared" si="1"/>
        <v>22</v>
      </c>
      <c r="H71" s="10">
        <f t="shared" si="1"/>
        <v>19</v>
      </c>
      <c r="I71" s="12">
        <f t="shared" si="1"/>
        <v>22</v>
      </c>
      <c r="J71" s="10">
        <f t="shared" si="1"/>
        <v>19</v>
      </c>
      <c r="K71" s="12">
        <f t="shared" si="1"/>
        <v>22</v>
      </c>
      <c r="L71" s="106"/>
      <c r="M71" s="136"/>
      <c r="N71" s="136"/>
      <c r="O71" s="136"/>
      <c r="P71" s="136"/>
      <c r="Q71" s="136"/>
      <c r="R71" s="136"/>
    </row>
    <row customHeight="1" ht="21">
      <c r="A72" s="44" t="s">
        <v>79</v>
      </c>
      <c r="B72" s="5" t="s">
        <v>13</v>
      </c>
      <c r="C72" s="111">
        <v>9</v>
      </c>
      <c r="D72" s="109">
        <v>9</v>
      </c>
      <c r="E72" s="110">
        <v>9</v>
      </c>
      <c r="F72" s="111">
        <v>9</v>
      </c>
      <c r="G72" s="110">
        <v>10</v>
      </c>
      <c r="H72" s="111">
        <v>9</v>
      </c>
      <c r="I72" s="110">
        <v>10</v>
      </c>
      <c r="J72" s="111">
        <v>9</v>
      </c>
      <c r="K72" s="110">
        <v>10</v>
      </c>
      <c r="L72" s="106"/>
      <c r="M72" s="136"/>
      <c r="N72" s="136"/>
      <c r="O72" s="136"/>
      <c r="P72" s="136"/>
      <c r="Q72" s="136"/>
      <c r="R72" s="136"/>
    </row>
    <row customHeight="1" ht="21">
      <c r="A73" s="44" t="s">
        <v>80</v>
      </c>
      <c r="B73" s="5" t="s">
        <v>13</v>
      </c>
      <c r="C73" s="111">
        <v>6</v>
      </c>
      <c r="D73" s="109">
        <v>9</v>
      </c>
      <c r="E73" s="110">
        <v>10</v>
      </c>
      <c r="F73" s="111">
        <v>10</v>
      </c>
      <c r="G73" s="110">
        <v>12</v>
      </c>
      <c r="H73" s="111">
        <v>10</v>
      </c>
      <c r="I73" s="110">
        <v>12</v>
      </c>
      <c r="J73" s="111">
        <v>10</v>
      </c>
      <c r="K73" s="110">
        <v>12</v>
      </c>
      <c r="L73" s="106"/>
      <c r="M73" s="136"/>
      <c r="N73" s="136"/>
      <c r="O73" s="136"/>
      <c r="P73" s="136"/>
      <c r="Q73" s="136"/>
      <c r="R73" s="136"/>
    </row>
    <row customHeight="1" ht="21">
      <c r="A74" s="44" t="s">
        <v>81</v>
      </c>
      <c r="B74" s="5" t="s">
        <v>13</v>
      </c>
      <c r="C74" s="111">
        <v>804</v>
      </c>
      <c r="D74" s="109">
        <v>803</v>
      </c>
      <c r="E74" s="110">
        <v>802</v>
      </c>
      <c r="F74" s="111">
        <v>798</v>
      </c>
      <c r="G74" s="110">
        <v>804</v>
      </c>
      <c r="H74" s="111">
        <v>794</v>
      </c>
      <c r="I74" s="110">
        <v>800</v>
      </c>
      <c r="J74" s="111">
        <v>789</v>
      </c>
      <c r="K74" s="110">
        <v>797</v>
      </c>
      <c r="L74" s="106"/>
      <c r="M74" s="136"/>
      <c r="N74" s="136"/>
      <c r="O74" s="136"/>
      <c r="P74" s="136"/>
      <c r="Q74" s="136"/>
      <c r="R74" s="136"/>
    </row>
    <row customHeight="1" ht="21">
      <c r="A75" s="44" t="s">
        <v>82</v>
      </c>
      <c r="B75" s="5" t="s">
        <v>13</v>
      </c>
      <c r="C75" s="111">
        <v>490</v>
      </c>
      <c r="D75" s="109">
        <v>489</v>
      </c>
      <c r="E75" s="110">
        <v>488</v>
      </c>
      <c r="F75" s="111">
        <v>487</v>
      </c>
      <c r="G75" s="110">
        <v>490</v>
      </c>
      <c r="H75" s="111">
        <v>486</v>
      </c>
      <c r="I75" s="110">
        <v>489</v>
      </c>
      <c r="J75" s="111">
        <v>481</v>
      </c>
      <c r="K75" s="110">
        <v>485</v>
      </c>
      <c r="L75" s="106"/>
      <c r="M75" s="136"/>
      <c r="N75" s="136"/>
      <c r="O75" s="136"/>
      <c r="P75" s="136"/>
      <c r="Q75" s="136"/>
      <c r="R75" s="136"/>
    </row>
    <row customHeight="1" ht="21">
      <c r="A76" s="44" t="s">
        <v>83</v>
      </c>
      <c r="B76" s="5" t="s">
        <v>13</v>
      </c>
      <c r="C76" s="10">
        <f t="shared" si="3"/>
        <v>396</v>
      </c>
      <c r="D76" s="11">
        <f t="shared" si="3"/>
        <v>463</v>
      </c>
      <c r="E76" s="12">
        <f t="shared" si="3"/>
        <v>482</v>
      </c>
      <c r="F76" s="10">
        <f t="shared" si="3"/>
        <v>489</v>
      </c>
      <c r="G76" s="12">
        <f t="shared" si="3"/>
        <v>493</v>
      </c>
      <c r="H76" s="10">
        <f t="shared" si="3"/>
        <v>492</v>
      </c>
      <c r="I76" s="12">
        <f t="shared" si="3"/>
        <v>502</v>
      </c>
      <c r="J76" s="10">
        <f t="shared" si="3"/>
        <v>490</v>
      </c>
      <c r="K76" s="12">
        <f t="shared" si="3"/>
        <v>502</v>
      </c>
      <c r="L76" s="106"/>
      <c r="M76" s="136"/>
      <c r="N76" s="136"/>
      <c r="O76" s="136"/>
      <c r="P76" s="136"/>
      <c r="Q76" s="136"/>
      <c r="R76" s="136"/>
    </row>
    <row customHeight="1" ht="21">
      <c r="A77" s="44" t="s">
        <v>84</v>
      </c>
      <c r="B77" s="5" t="s">
        <v>13</v>
      </c>
      <c r="C77" s="111">
        <v>102</v>
      </c>
      <c r="D77" s="109">
        <v>110</v>
      </c>
      <c r="E77" s="110">
        <v>116</v>
      </c>
      <c r="F77" s="111">
        <v>118</v>
      </c>
      <c r="G77" s="110">
        <v>119</v>
      </c>
      <c r="H77" s="111">
        <v>121</v>
      </c>
      <c r="I77" s="110">
        <v>123</v>
      </c>
      <c r="J77" s="111">
        <v>120</v>
      </c>
      <c r="K77" s="110">
        <v>123</v>
      </c>
      <c r="L77" s="106"/>
      <c r="M77" s="136"/>
      <c r="N77" s="136"/>
      <c r="O77" s="136"/>
      <c r="P77" s="136"/>
      <c r="Q77" s="136"/>
      <c r="R77" s="136"/>
    </row>
    <row customHeight="1" ht="21">
      <c r="A78" s="44" t="s">
        <v>85</v>
      </c>
      <c r="B78" s="5" t="s">
        <v>13</v>
      </c>
      <c r="C78" s="111">
        <v>80</v>
      </c>
      <c r="D78" s="109">
        <v>77</v>
      </c>
      <c r="E78" s="110">
        <v>78</v>
      </c>
      <c r="F78" s="111">
        <v>78</v>
      </c>
      <c r="G78" s="110">
        <v>79</v>
      </c>
      <c r="H78" s="111">
        <v>77</v>
      </c>
      <c r="I78" s="110">
        <v>78</v>
      </c>
      <c r="J78" s="111">
        <v>76</v>
      </c>
      <c r="K78" s="110">
        <v>78</v>
      </c>
      <c r="L78" s="106"/>
      <c r="M78" s="136"/>
      <c r="N78" s="136"/>
      <c r="O78" s="136"/>
      <c r="P78" s="136"/>
      <c r="Q78" s="136"/>
      <c r="R78" s="136"/>
    </row>
    <row customHeight="1" ht="30">
      <c r="A79" s="44" t="s">
        <v>86</v>
      </c>
      <c r="B79" s="5" t="s">
        <v>13</v>
      </c>
      <c r="C79" s="111">
        <v>214</v>
      </c>
      <c r="D79" s="109">
        <v>276</v>
      </c>
      <c r="E79" s="110">
        <v>288</v>
      </c>
      <c r="F79" s="111">
        <v>293</v>
      </c>
      <c r="G79" s="110">
        <v>295</v>
      </c>
      <c r="H79" s="111">
        <v>294</v>
      </c>
      <c r="I79" s="110">
        <v>301</v>
      </c>
      <c r="J79" s="111">
        <v>294</v>
      </c>
      <c r="K79" s="110">
        <v>301</v>
      </c>
      <c r="L79" s="106"/>
      <c r="M79" s="136"/>
      <c r="N79" s="136"/>
      <c r="O79" s="136"/>
      <c r="P79" s="136"/>
      <c r="Q79" s="136"/>
      <c r="R79" s="136"/>
    </row>
    <row customHeight="1" ht="30">
      <c r="A80" s="76" t="s">
        <v>87</v>
      </c>
      <c r="B80" s="6" t="s">
        <v>13</v>
      </c>
      <c r="C80" s="137">
        <v>63</v>
      </c>
      <c r="D80" s="138">
        <v>60</v>
      </c>
      <c r="E80" s="139">
        <v>58</v>
      </c>
      <c r="F80" s="137">
        <v>56</v>
      </c>
      <c r="G80" s="139">
        <v>58</v>
      </c>
      <c r="H80" s="137">
        <v>55</v>
      </c>
      <c r="I80" s="139">
        <v>57</v>
      </c>
      <c r="J80" s="137">
        <v>52</v>
      </c>
      <c r="K80" s="139">
        <v>54</v>
      </c>
      <c r="L80" s="106"/>
      <c r="M80" s="136"/>
      <c r="N80" s="136"/>
      <c r="O80" s="136"/>
      <c r="P80" s="136"/>
      <c r="Q80" s="136"/>
      <c r="R80" s="136"/>
    </row>
    <row customHeight="1" ht="25.5">
      <c r="A81" s="88" t="s">
        <v>88</v>
      </c>
      <c r="B81" s="4" t="s">
        <v>13</v>
      </c>
      <c r="C81" s="89">
        <f t="shared" si="9" ref="C81:K81">SUM(C12,C61)</f>
        <v>3077</v>
      </c>
      <c r="D81" s="90">
        <f t="shared" si="9"/>
        <v>2940</v>
      </c>
      <c r="E81" s="91">
        <f t="shared" si="9"/>
        <v>2872</v>
      </c>
      <c r="F81" s="89">
        <f t="shared" si="9"/>
        <v>2760</v>
      </c>
      <c r="G81" s="91">
        <f t="shared" si="9"/>
        <v>2784</v>
      </c>
      <c r="H81" s="89">
        <f t="shared" si="9"/>
        <v>2706</v>
      </c>
      <c r="I81" s="91">
        <f t="shared" si="9"/>
        <v>2738</v>
      </c>
      <c r="J81" s="89">
        <f t="shared" si="9"/>
        <v>2641</v>
      </c>
      <c r="K81" s="91">
        <f t="shared" si="9"/>
        <v>2681</v>
      </c>
      <c r="L81" s="107"/>
      <c r="M81" s="136"/>
      <c r="N81" s="136"/>
      <c r="O81" s="136"/>
      <c r="P81" s="136"/>
      <c r="Q81" s="136"/>
      <c r="R81" s="136"/>
    </row>
    <row customHeight="1" ht="22.5">
      <c r="A82" s="46" t="s">
        <v>89</v>
      </c>
      <c r="B82" s="5" t="s">
        <v>90</v>
      </c>
      <c r="C82" s="21">
        <f t="shared" si="10" ref="C82:K82">IF((ISERROR(C61/C81)),0,(C61/C81)*100)</f>
        <v>14.5921351966201</v>
      </c>
      <c r="D82" s="22">
        <f t="shared" si="10"/>
        <v>8.87755102040816</v>
      </c>
      <c r="E82" s="23">
        <f t="shared" si="10"/>
        <v>7.03342618384401</v>
      </c>
      <c r="F82" s="21">
        <f t="shared" si="10"/>
        <v>4.02173913043478</v>
      </c>
      <c r="G82" s="23">
        <f t="shared" si="10"/>
        <v>3.8433908045977</v>
      </c>
      <c r="H82" s="21">
        <f t="shared" si="10"/>
        <v>2.88248337028825</v>
      </c>
      <c r="I82" s="23">
        <f t="shared" si="10"/>
        <v>2.77574872169467</v>
      </c>
      <c r="J82" s="21">
        <f t="shared" si="10"/>
        <v>1.47671336614919</v>
      </c>
      <c r="K82" s="23">
        <f t="shared" si="10"/>
        <v>1.38008205893323</v>
      </c>
      <c r="L82" s="107"/>
      <c r="M82" s="136"/>
      <c r="N82" s="136"/>
      <c r="O82" s="136"/>
      <c r="P82" s="136"/>
      <c r="Q82" s="136"/>
      <c r="R82" s="136"/>
    </row>
    <row customHeight="1" ht="27">
      <c r="A83" s="46" t="s">
        <v>91</v>
      </c>
      <c r="B83" s="5" t="s">
        <v>90</v>
      </c>
      <c r="C83" s="21">
        <f t="shared" si="11" ref="C83:K83">IF((ISERROR(C62/C81)),0,(C62/C81)*100)</f>
        <v>2.72993175170621</v>
      </c>
      <c r="D83" s="22">
        <f t="shared" si="11"/>
        <v>2.3469387755102</v>
      </c>
      <c r="E83" s="23">
        <f t="shared" si="11"/>
        <v>1.21866295264624</v>
      </c>
      <c r="F83" s="21">
        <f t="shared" si="11"/>
        <v>0.978260869565218</v>
      </c>
      <c r="G83" s="23">
        <f t="shared" si="11"/>
        <v>0.933908045977012</v>
      </c>
      <c r="H83" s="21">
        <f t="shared" si="11"/>
        <v>0.923872875092387</v>
      </c>
      <c r="I83" s="23">
        <f t="shared" si="11"/>
        <v>0.876552227903579</v>
      </c>
      <c r="J83" s="21">
        <f t="shared" si="11"/>
        <v>0.795153351003408</v>
      </c>
      <c r="K83" s="23">
        <f t="shared" si="11"/>
        <v>0.745990302126072</v>
      </c>
      <c r="L83" s="107"/>
      <c r="M83" s="136"/>
      <c r="N83" s="136"/>
      <c r="O83" s="136"/>
      <c r="P83" s="136"/>
      <c r="Q83" s="136"/>
      <c r="R83" s="136"/>
    </row>
    <row customHeight="1" ht="22.5">
      <c r="A84" s="46" t="s">
        <v>92</v>
      </c>
      <c r="B84" s="5" t="s">
        <v>90</v>
      </c>
      <c r="C84" s="112">
        <v>2.3</v>
      </c>
      <c r="D84" s="113">
        <v>1.1</v>
      </c>
      <c r="E84" s="150">
        <v>1</v>
      </c>
      <c r="F84" s="151">
        <v>0.9</v>
      </c>
      <c r="G84" s="150">
        <v>0.8</v>
      </c>
      <c r="H84" s="151">
        <v>0.8</v>
      </c>
      <c r="I84" s="150">
        <v>0.7</v>
      </c>
      <c r="J84" s="151">
        <v>0.7</v>
      </c>
      <c r="K84" s="150">
        <v>0.6</v>
      </c>
      <c r="L84" s="107"/>
      <c r="M84" s="136"/>
      <c r="N84" s="136"/>
      <c r="O84" s="136"/>
      <c r="P84" s="136"/>
      <c r="Q84" s="136"/>
      <c r="R84" s="136"/>
    </row>
    <row customHeight="1" ht="28.5">
      <c r="A85" s="47" t="s">
        <v>93</v>
      </c>
      <c r="B85" s="6" t="s">
        <v>13</v>
      </c>
      <c r="C85" s="152">
        <v>1069</v>
      </c>
      <c r="D85" s="153">
        <v>1067</v>
      </c>
      <c r="E85" s="154">
        <v>1054</v>
      </c>
      <c r="F85" s="152">
        <v>1048</v>
      </c>
      <c r="G85" s="154">
        <v>1054</v>
      </c>
      <c r="H85" s="152">
        <v>1044</v>
      </c>
      <c r="I85" s="154">
        <v>1050</v>
      </c>
      <c r="J85" s="152">
        <v>1036</v>
      </c>
      <c r="K85" s="154">
        <v>1047</v>
      </c>
      <c r="L85" s="114"/>
      <c r="M85" s="136"/>
      <c r="N85" s="136"/>
      <c r="O85" s="136"/>
      <c r="P85" s="136"/>
      <c r="Q85" s="136"/>
      <c r="R85" s="136"/>
    </row>
    <row customHeight="1" ht="31.5">
      <c r="A86" s="75" t="s">
        <v>94</v>
      </c>
      <c r="B86" s="60" t="s">
        <v>13</v>
      </c>
      <c r="C86" s="68">
        <f t="shared" si="12" ref="C86:K86">SUM(C89,C93,C103,C105,C107,C109,C111,C113,C115,C117,C119,C121,C123,C125,C127,C129)</f>
        <v>2240</v>
      </c>
      <c r="D86" s="69">
        <f t="shared" si="12"/>
        <v>2224</v>
      </c>
      <c r="E86" s="70">
        <f t="shared" si="12"/>
        <v>2199</v>
      </c>
      <c r="F86" s="68">
        <f t="shared" si="12"/>
        <v>2173</v>
      </c>
      <c r="G86" s="70">
        <f t="shared" si="12"/>
        <v>2195</v>
      </c>
      <c r="H86" s="68">
        <f t="shared" si="12"/>
        <v>2149</v>
      </c>
      <c r="I86" s="70">
        <f t="shared" si="12"/>
        <v>2171</v>
      </c>
      <c r="J86" s="68">
        <f t="shared" si="12"/>
        <v>2127</v>
      </c>
      <c r="K86" s="70">
        <f t="shared" si="12"/>
        <v>2156</v>
      </c>
      <c r="L86" s="106"/>
      <c r="M86" s="136"/>
      <c r="N86" s="136"/>
      <c r="O86" s="136"/>
      <c r="P86" s="136"/>
      <c r="Q86" s="136"/>
      <c r="R86" s="136"/>
    </row>
    <row s="9" customFormat="1" customHeight="1" ht="37.5">
      <c r="A87" s="96" t="s">
        <v>95</v>
      </c>
      <c r="B87" s="97" t="s">
        <v>13</v>
      </c>
      <c r="C87" s="31">
        <v>1159</v>
      </c>
      <c r="D87" s="32">
        <v>1141</v>
      </c>
      <c r="E87" s="38" t="s">
        <v>96</v>
      </c>
      <c r="F87" s="39" t="s">
        <v>96</v>
      </c>
      <c r="G87" s="40" t="s">
        <v>96</v>
      </c>
      <c r="H87" s="41" t="s">
        <v>96</v>
      </c>
      <c r="I87" s="38" t="s">
        <v>96</v>
      </c>
      <c r="J87" s="39" t="s">
        <v>96</v>
      </c>
      <c r="K87" s="42" t="s">
        <v>96</v>
      </c>
      <c r="L87" s="115"/>
      <c r="M87" s="9"/>
      <c r="N87" s="9"/>
      <c r="O87" s="9"/>
      <c r="P87" s="9"/>
      <c r="Q87" s="9"/>
      <c r="R87" s="9"/>
    </row>
    <row customHeight="1" ht="15.75">
      <c r="A88" s="98" t="s">
        <v>14</v>
      </c>
      <c r="B88" s="99"/>
      <c r="C88" s="18"/>
      <c r="D88" s="19"/>
      <c r="E88" s="20"/>
      <c r="F88" s="18"/>
      <c r="G88" s="20"/>
      <c r="H88" s="18"/>
      <c r="I88" s="20"/>
      <c r="J88" s="18"/>
      <c r="K88" s="20"/>
      <c r="L88" s="115"/>
      <c r="M88" s="136"/>
      <c r="N88" s="136"/>
      <c r="O88" s="136"/>
      <c r="P88" s="136"/>
      <c r="Q88" s="136"/>
      <c r="R88" s="136"/>
    </row>
    <row customHeight="1" ht="21.75">
      <c r="A89" s="100" t="s">
        <v>21</v>
      </c>
      <c r="B89" s="99" t="s">
        <v>13</v>
      </c>
      <c r="C89" s="111">
        <v>492</v>
      </c>
      <c r="D89" s="109">
        <v>491</v>
      </c>
      <c r="E89" s="110">
        <v>489</v>
      </c>
      <c r="F89" s="111">
        <v>487</v>
      </c>
      <c r="G89" s="110">
        <v>489</v>
      </c>
      <c r="H89" s="111">
        <v>485</v>
      </c>
      <c r="I89" s="110">
        <v>487</v>
      </c>
      <c r="J89" s="111">
        <v>483</v>
      </c>
      <c r="K89" s="110">
        <v>485</v>
      </c>
      <c r="L89" s="115"/>
      <c r="M89" s="136"/>
      <c r="N89" s="136"/>
      <c r="O89" s="136"/>
      <c r="P89" s="136"/>
      <c r="Q89" s="136"/>
      <c r="R89" s="136"/>
    </row>
    <row s="9" customFormat="1" customHeight="1" ht="37.5">
      <c r="A90" s="96" t="s">
        <v>95</v>
      </c>
      <c r="B90" s="97" t="s">
        <v>13</v>
      </c>
      <c r="C90" s="31">
        <v>114</v>
      </c>
      <c r="D90" s="32">
        <v>122</v>
      </c>
      <c r="E90" s="38" t="s">
        <v>96</v>
      </c>
      <c r="F90" s="39" t="s">
        <v>96</v>
      </c>
      <c r="G90" s="40" t="s">
        <v>96</v>
      </c>
      <c r="H90" s="41" t="s">
        <v>96</v>
      </c>
      <c r="I90" s="38" t="s">
        <v>96</v>
      </c>
      <c r="J90" s="39" t="s">
        <v>96</v>
      </c>
      <c r="K90" s="42" t="s">
        <v>96</v>
      </c>
      <c r="L90" s="115"/>
      <c r="M90" s="9"/>
      <c r="N90" s="9"/>
      <c r="O90" s="9"/>
      <c r="P90" s="9"/>
      <c r="Q90" s="9"/>
      <c r="R90" s="9"/>
    </row>
    <row customHeight="1" ht="33">
      <c r="A91" s="98" t="s">
        <v>97</v>
      </c>
      <c r="B91" s="99" t="s">
        <v>13</v>
      </c>
      <c r="C91" s="111">
        <v>397</v>
      </c>
      <c r="D91" s="109">
        <v>396</v>
      </c>
      <c r="E91" s="110">
        <v>395</v>
      </c>
      <c r="F91" s="111">
        <v>394</v>
      </c>
      <c r="G91" s="110">
        <v>395</v>
      </c>
      <c r="H91" s="111">
        <v>393</v>
      </c>
      <c r="I91" s="110">
        <v>394</v>
      </c>
      <c r="J91" s="111">
        <v>392</v>
      </c>
      <c r="K91" s="110">
        <v>393</v>
      </c>
      <c r="L91" s="115"/>
      <c r="M91" s="136"/>
      <c r="N91" s="136"/>
      <c r="O91" s="136"/>
      <c r="P91" s="136"/>
      <c r="Q91" s="136"/>
      <c r="R91" s="136"/>
    </row>
    <row customHeight="1" ht="18">
      <c r="A92" s="98" t="s">
        <v>98</v>
      </c>
      <c r="B92" s="99" t="s">
        <v>13</v>
      </c>
      <c r="C92" s="111">
        <v>95</v>
      </c>
      <c r="D92" s="109">
        <v>95</v>
      </c>
      <c r="E92" s="110">
        <v>94</v>
      </c>
      <c r="F92" s="111">
        <v>93</v>
      </c>
      <c r="G92" s="110">
        <v>94</v>
      </c>
      <c r="H92" s="111">
        <v>92</v>
      </c>
      <c r="I92" s="110">
        <v>93</v>
      </c>
      <c r="J92" s="111">
        <v>91</v>
      </c>
      <c r="K92" s="110">
        <v>92</v>
      </c>
      <c r="L92" s="115"/>
      <c r="M92" s="136"/>
      <c r="N92" s="136"/>
      <c r="O92" s="136"/>
      <c r="P92" s="136"/>
      <c r="Q92" s="136"/>
      <c r="R92" s="136"/>
    </row>
    <row customHeight="1" ht="19.5">
      <c r="A93" s="101" t="s">
        <v>25</v>
      </c>
      <c r="B93" s="99" t="s">
        <v>13</v>
      </c>
      <c r="C93" s="21">
        <f t="shared" si="13" ref="C93:K93">SUM(C95,C97,C99,C101)</f>
        <v>309</v>
      </c>
      <c r="D93" s="22">
        <f t="shared" si="13"/>
        <v>298</v>
      </c>
      <c r="E93" s="23">
        <f t="shared" si="13"/>
        <v>296</v>
      </c>
      <c r="F93" s="21">
        <f t="shared" si="13"/>
        <v>294</v>
      </c>
      <c r="G93" s="23">
        <f t="shared" si="13"/>
        <v>296</v>
      </c>
      <c r="H93" s="21">
        <f t="shared" si="13"/>
        <v>292</v>
      </c>
      <c r="I93" s="23">
        <f t="shared" si="13"/>
        <v>294</v>
      </c>
      <c r="J93" s="21">
        <f t="shared" si="13"/>
        <v>289</v>
      </c>
      <c r="K93" s="23">
        <f t="shared" si="13"/>
        <v>293</v>
      </c>
      <c r="L93" s="115"/>
      <c r="M93" s="136"/>
      <c r="N93" s="136"/>
      <c r="O93" s="136"/>
      <c r="P93" s="136"/>
      <c r="Q93" s="136"/>
      <c r="R93" s="136"/>
    </row>
    <row s="9" customFormat="1" customHeight="1" ht="37.5">
      <c r="A94" s="96" t="s">
        <v>95</v>
      </c>
      <c r="B94" s="97" t="s">
        <v>13</v>
      </c>
      <c r="C94" s="31">
        <v>92</v>
      </c>
      <c r="D94" s="32">
        <v>83</v>
      </c>
      <c r="E94" s="38" t="s">
        <v>96</v>
      </c>
      <c r="F94" s="39" t="s">
        <v>96</v>
      </c>
      <c r="G94" s="40" t="s">
        <v>96</v>
      </c>
      <c r="H94" s="41" t="s">
        <v>96</v>
      </c>
      <c r="I94" s="38" t="s">
        <v>96</v>
      </c>
      <c r="J94" s="39" t="s">
        <v>96</v>
      </c>
      <c r="K94" s="42" t="s">
        <v>96</v>
      </c>
      <c r="L94" s="115"/>
      <c r="M94" s="9"/>
      <c r="N94" s="9"/>
      <c r="O94" s="9"/>
      <c r="P94" s="9"/>
      <c r="Q94" s="9"/>
      <c r="R94" s="9"/>
    </row>
    <row customHeight="1" ht="21">
      <c r="A95" s="100" t="s">
        <v>26</v>
      </c>
      <c r="B95" s="99" t="s">
        <v>13</v>
      </c>
      <c r="C95" s="111">
        <v>0</v>
      </c>
      <c r="D95" s="109">
        <v>0</v>
      </c>
      <c r="E95" s="110">
        <v>0</v>
      </c>
      <c r="F95" s="111">
        <v>0</v>
      </c>
      <c r="G95" s="110">
        <v>0</v>
      </c>
      <c r="H95" s="111">
        <v>0</v>
      </c>
      <c r="I95" s="110">
        <v>0</v>
      </c>
      <c r="J95" s="111">
        <v>0</v>
      </c>
      <c r="K95" s="110">
        <v>0</v>
      </c>
      <c r="L95" s="115"/>
      <c r="M95" s="136"/>
      <c r="N95" s="136"/>
      <c r="O95" s="136"/>
      <c r="P95" s="136"/>
      <c r="Q95" s="136"/>
      <c r="R95" s="136"/>
    </row>
    <row s="9" customFormat="1" customHeight="1" ht="37.5">
      <c r="A96" s="96" t="s">
        <v>95</v>
      </c>
      <c r="B96" s="97" t="s">
        <v>13</v>
      </c>
      <c r="C96" s="31">
        <v>0</v>
      </c>
      <c r="D96" s="32">
        <v>0</v>
      </c>
      <c r="E96" s="38" t="s">
        <v>96</v>
      </c>
      <c r="F96" s="39" t="s">
        <v>96</v>
      </c>
      <c r="G96" s="40" t="s">
        <v>96</v>
      </c>
      <c r="H96" s="41" t="s">
        <v>96</v>
      </c>
      <c r="I96" s="38" t="s">
        <v>96</v>
      </c>
      <c r="J96" s="39" t="s">
        <v>96</v>
      </c>
      <c r="K96" s="42" t="s">
        <v>96</v>
      </c>
      <c r="L96" s="115"/>
      <c r="M96" s="9"/>
      <c r="N96" s="9"/>
      <c r="O96" s="9"/>
      <c r="P96" s="9"/>
      <c r="Q96" s="9"/>
      <c r="R96" s="9"/>
    </row>
    <row customHeight="1" ht="24">
      <c r="A97" s="100" t="s">
        <v>27</v>
      </c>
      <c r="B97" s="99" t="s">
        <v>13</v>
      </c>
      <c r="C97" s="111">
        <v>190</v>
      </c>
      <c r="D97" s="109">
        <v>190</v>
      </c>
      <c r="E97" s="110">
        <v>189</v>
      </c>
      <c r="F97" s="111">
        <v>189</v>
      </c>
      <c r="G97" s="110">
        <v>190</v>
      </c>
      <c r="H97" s="111">
        <v>188</v>
      </c>
      <c r="I97" s="110">
        <v>189</v>
      </c>
      <c r="J97" s="111">
        <v>186</v>
      </c>
      <c r="K97" s="110">
        <v>188</v>
      </c>
      <c r="L97" s="115"/>
      <c r="M97" s="136"/>
      <c r="N97" s="136"/>
      <c r="O97" s="136"/>
      <c r="P97" s="136"/>
      <c r="Q97" s="136"/>
      <c r="R97" s="136"/>
    </row>
    <row s="9" customFormat="1" customHeight="1" ht="37.5">
      <c r="A98" s="96" t="s">
        <v>95</v>
      </c>
      <c r="B98" s="97" t="s">
        <v>13</v>
      </c>
      <c r="C98" s="31">
        <v>4</v>
      </c>
      <c r="D98" s="32">
        <v>4</v>
      </c>
      <c r="E98" s="38" t="s">
        <v>96</v>
      </c>
      <c r="F98" s="39" t="s">
        <v>96</v>
      </c>
      <c r="G98" s="40" t="s">
        <v>96</v>
      </c>
      <c r="H98" s="41" t="s">
        <v>96</v>
      </c>
      <c r="I98" s="38" t="s">
        <v>96</v>
      </c>
      <c r="J98" s="39" t="s">
        <v>96</v>
      </c>
      <c r="K98" s="42" t="s">
        <v>96</v>
      </c>
      <c r="L98" s="115"/>
      <c r="M98" s="9"/>
      <c r="N98" s="9"/>
      <c r="O98" s="9"/>
      <c r="P98" s="9"/>
      <c r="Q98" s="9"/>
      <c r="R98" s="9"/>
    </row>
    <row customHeight="1" ht="28.5">
      <c r="A99" s="100" t="s">
        <v>50</v>
      </c>
      <c r="B99" s="99" t="s">
        <v>13</v>
      </c>
      <c r="C99" s="111">
        <v>110</v>
      </c>
      <c r="D99" s="109">
        <v>107</v>
      </c>
      <c r="E99" s="110">
        <v>106</v>
      </c>
      <c r="F99" s="111">
        <v>105</v>
      </c>
      <c r="G99" s="110">
        <v>106</v>
      </c>
      <c r="H99" s="111">
        <v>104</v>
      </c>
      <c r="I99" s="110">
        <v>105</v>
      </c>
      <c r="J99" s="111">
        <v>103</v>
      </c>
      <c r="K99" s="110">
        <v>105</v>
      </c>
      <c r="L99" s="115"/>
      <c r="M99" s="136"/>
      <c r="N99" s="136"/>
      <c r="O99" s="136"/>
      <c r="P99" s="136"/>
      <c r="Q99" s="136"/>
      <c r="R99" s="136"/>
    </row>
    <row s="9" customFormat="1" customHeight="1" ht="37.5">
      <c r="A100" s="96" t="s">
        <v>95</v>
      </c>
      <c r="B100" s="97" t="s">
        <v>13</v>
      </c>
      <c r="C100" s="31">
        <v>79</v>
      </c>
      <c r="D100" s="32">
        <v>78</v>
      </c>
      <c r="E100" s="38" t="s">
        <v>96</v>
      </c>
      <c r="F100" s="39" t="s">
        <v>96</v>
      </c>
      <c r="G100" s="40" t="s">
        <v>96</v>
      </c>
      <c r="H100" s="41" t="s">
        <v>96</v>
      </c>
      <c r="I100" s="38" t="s">
        <v>96</v>
      </c>
      <c r="J100" s="39" t="s">
        <v>96</v>
      </c>
      <c r="K100" s="42" t="s">
        <v>96</v>
      </c>
      <c r="L100" s="115"/>
      <c r="M100" s="9"/>
      <c r="N100" s="9"/>
      <c r="O100" s="9"/>
      <c r="P100" s="9"/>
      <c r="Q100" s="9"/>
      <c r="R100" s="9"/>
    </row>
    <row customHeight="1" ht="35.25">
      <c r="A101" s="100" t="s">
        <v>51</v>
      </c>
      <c r="B101" s="99" t="s">
        <v>13</v>
      </c>
      <c r="C101" s="111">
        <v>9</v>
      </c>
      <c r="D101" s="109">
        <v>1</v>
      </c>
      <c r="E101" s="110">
        <v>1</v>
      </c>
      <c r="F101" s="111">
        <v>0</v>
      </c>
      <c r="G101" s="110">
        <v>0</v>
      </c>
      <c r="H101" s="111">
        <v>0</v>
      </c>
      <c r="I101" s="110">
        <v>0</v>
      </c>
      <c r="J101" s="111">
        <v>0</v>
      </c>
      <c r="K101" s="110">
        <v>0</v>
      </c>
      <c r="L101" s="115"/>
      <c r="M101" s="136"/>
      <c r="N101" s="136"/>
      <c r="O101" s="136"/>
      <c r="P101" s="136"/>
      <c r="Q101" s="136"/>
      <c r="R101" s="136"/>
    </row>
    <row s="9" customFormat="1" customHeight="1" ht="37.5">
      <c r="A102" s="96" t="s">
        <v>95</v>
      </c>
      <c r="B102" s="97" t="s">
        <v>13</v>
      </c>
      <c r="C102" s="31">
        <v>9</v>
      </c>
      <c r="D102" s="32">
        <v>1</v>
      </c>
      <c r="E102" s="38" t="s">
        <v>96</v>
      </c>
      <c r="F102" s="39" t="s">
        <v>96</v>
      </c>
      <c r="G102" s="40" t="s">
        <v>96</v>
      </c>
      <c r="H102" s="41" t="s">
        <v>96</v>
      </c>
      <c r="I102" s="38" t="s">
        <v>96</v>
      </c>
      <c r="J102" s="39" t="s">
        <v>96</v>
      </c>
      <c r="K102" s="42" t="s">
        <v>96</v>
      </c>
      <c r="L102" s="115"/>
      <c r="M102" s="9"/>
      <c r="N102" s="9"/>
      <c r="O102" s="9"/>
      <c r="P102" s="9"/>
      <c r="Q102" s="9"/>
      <c r="R102" s="9"/>
    </row>
    <row customHeight="1" ht="21.75">
      <c r="A103" s="100" t="s">
        <v>52</v>
      </c>
      <c r="B103" s="99" t="s">
        <v>13</v>
      </c>
      <c r="C103" s="111">
        <v>27</v>
      </c>
      <c r="D103" s="109">
        <v>26</v>
      </c>
      <c r="E103" s="110">
        <v>25</v>
      </c>
      <c r="F103" s="111">
        <v>24</v>
      </c>
      <c r="G103" s="110">
        <v>25</v>
      </c>
      <c r="H103" s="111">
        <v>23</v>
      </c>
      <c r="I103" s="110">
        <v>24</v>
      </c>
      <c r="J103" s="111">
        <v>22</v>
      </c>
      <c r="K103" s="110">
        <v>24</v>
      </c>
      <c r="L103" s="115"/>
      <c r="M103" s="136"/>
      <c r="N103" s="136"/>
      <c r="O103" s="136"/>
      <c r="P103" s="136"/>
      <c r="Q103" s="136"/>
      <c r="R103" s="136"/>
    </row>
    <row s="9" customFormat="1" customHeight="1" ht="37.5">
      <c r="A104" s="96" t="s">
        <v>95</v>
      </c>
      <c r="B104" s="97" t="s">
        <v>13</v>
      </c>
      <c r="C104" s="31">
        <v>0</v>
      </c>
      <c r="D104" s="32">
        <v>0</v>
      </c>
      <c r="E104" s="38" t="s">
        <v>96</v>
      </c>
      <c r="F104" s="39" t="s">
        <v>96</v>
      </c>
      <c r="G104" s="40" t="s">
        <v>96</v>
      </c>
      <c r="H104" s="41" t="s">
        <v>96</v>
      </c>
      <c r="I104" s="38" t="s">
        <v>96</v>
      </c>
      <c r="J104" s="39" t="s">
        <v>96</v>
      </c>
      <c r="K104" s="42" t="s">
        <v>96</v>
      </c>
      <c r="L104" s="115"/>
      <c r="M104" s="9"/>
      <c r="N104" s="9"/>
      <c r="O104" s="9"/>
      <c r="P104" s="9"/>
      <c r="Q104" s="9"/>
      <c r="R104" s="9"/>
    </row>
    <row customHeight="1" ht="30.75">
      <c r="A105" s="100" t="s">
        <v>53</v>
      </c>
      <c r="B105" s="99" t="s">
        <v>13</v>
      </c>
      <c r="C105" s="111">
        <v>263</v>
      </c>
      <c r="D105" s="109">
        <v>262</v>
      </c>
      <c r="E105" s="110">
        <v>261</v>
      </c>
      <c r="F105" s="111">
        <v>260</v>
      </c>
      <c r="G105" s="110">
        <v>261</v>
      </c>
      <c r="H105" s="111">
        <v>259</v>
      </c>
      <c r="I105" s="110">
        <v>260</v>
      </c>
      <c r="J105" s="111">
        <v>258</v>
      </c>
      <c r="K105" s="110">
        <v>260</v>
      </c>
      <c r="L105" s="115"/>
      <c r="M105" s="136"/>
      <c r="N105" s="136"/>
      <c r="O105" s="136"/>
      <c r="P105" s="136"/>
      <c r="Q105" s="136"/>
      <c r="R105" s="136"/>
    </row>
    <row s="9" customFormat="1" customHeight="1" ht="37.5">
      <c r="A106" s="96" t="s">
        <v>95</v>
      </c>
      <c r="B106" s="97" t="s">
        <v>13</v>
      </c>
      <c r="C106" s="31">
        <v>98</v>
      </c>
      <c r="D106" s="32">
        <v>92</v>
      </c>
      <c r="E106" s="38" t="s">
        <v>96</v>
      </c>
      <c r="F106" s="39" t="s">
        <v>96</v>
      </c>
      <c r="G106" s="40" t="s">
        <v>96</v>
      </c>
      <c r="H106" s="41" t="s">
        <v>96</v>
      </c>
      <c r="I106" s="38" t="s">
        <v>96</v>
      </c>
      <c r="J106" s="39" t="s">
        <v>96</v>
      </c>
      <c r="K106" s="42" t="s">
        <v>96</v>
      </c>
      <c r="L106" s="115"/>
      <c r="M106" s="9"/>
      <c r="N106" s="9"/>
      <c r="O106" s="9"/>
      <c r="P106" s="9"/>
      <c r="Q106" s="9"/>
      <c r="R106" s="9"/>
    </row>
    <row customHeight="1" ht="17.25">
      <c r="A107" s="100" t="s">
        <v>54</v>
      </c>
      <c r="B107" s="99" t="s">
        <v>13</v>
      </c>
      <c r="C107" s="111">
        <v>64</v>
      </c>
      <c r="D107" s="109">
        <v>56</v>
      </c>
      <c r="E107" s="110">
        <v>55</v>
      </c>
      <c r="F107" s="111">
        <v>54</v>
      </c>
      <c r="G107" s="110">
        <v>55</v>
      </c>
      <c r="H107" s="111">
        <v>53</v>
      </c>
      <c r="I107" s="110">
        <v>54</v>
      </c>
      <c r="J107" s="111">
        <v>52</v>
      </c>
      <c r="K107" s="110">
        <v>54</v>
      </c>
      <c r="L107" s="115"/>
      <c r="M107" s="136"/>
      <c r="N107" s="136"/>
      <c r="O107" s="136"/>
      <c r="P107" s="136"/>
      <c r="Q107" s="136"/>
      <c r="R107" s="136"/>
    </row>
    <row s="9" customFormat="1" customHeight="1" ht="37.5">
      <c r="A108" s="96" t="s">
        <v>95</v>
      </c>
      <c r="B108" s="97" t="s">
        <v>13</v>
      </c>
      <c r="C108" s="31">
        <v>64</v>
      </c>
      <c r="D108" s="32">
        <v>56</v>
      </c>
      <c r="E108" s="38" t="s">
        <v>96</v>
      </c>
      <c r="F108" s="39" t="s">
        <v>96</v>
      </c>
      <c r="G108" s="40" t="s">
        <v>96</v>
      </c>
      <c r="H108" s="41" t="s">
        <v>96</v>
      </c>
      <c r="I108" s="38" t="s">
        <v>96</v>
      </c>
      <c r="J108" s="39" t="s">
        <v>96</v>
      </c>
      <c r="K108" s="42" t="s">
        <v>96</v>
      </c>
      <c r="L108" s="115"/>
      <c r="M108" s="9"/>
      <c r="N108" s="9"/>
      <c r="O108" s="9"/>
      <c r="P108" s="9"/>
      <c r="Q108" s="9"/>
      <c r="R108" s="9"/>
    </row>
    <row customHeight="1" ht="21.75">
      <c r="A109" s="100" t="s">
        <v>55</v>
      </c>
      <c r="B109" s="99" t="s">
        <v>13</v>
      </c>
      <c r="C109" s="111">
        <v>13</v>
      </c>
      <c r="D109" s="109">
        <v>11</v>
      </c>
      <c r="E109" s="110">
        <v>11</v>
      </c>
      <c r="F109" s="111">
        <v>10</v>
      </c>
      <c r="G109" s="110">
        <v>11</v>
      </c>
      <c r="H109" s="111">
        <v>9</v>
      </c>
      <c r="I109" s="110">
        <v>10</v>
      </c>
      <c r="J109" s="111">
        <v>8</v>
      </c>
      <c r="K109" s="110">
        <v>9</v>
      </c>
      <c r="L109" s="115"/>
      <c r="M109" s="136"/>
      <c r="N109" s="136"/>
      <c r="O109" s="136"/>
      <c r="P109" s="136"/>
      <c r="Q109" s="136"/>
      <c r="R109" s="136"/>
    </row>
    <row s="9" customFormat="1" customHeight="1" ht="37.5">
      <c r="A110" s="96" t="s">
        <v>95</v>
      </c>
      <c r="B110" s="97" t="s">
        <v>13</v>
      </c>
      <c r="C110" s="31">
        <v>13</v>
      </c>
      <c r="D110" s="32">
        <v>11</v>
      </c>
      <c r="E110" s="38" t="s">
        <v>96</v>
      </c>
      <c r="F110" s="39" t="s">
        <v>96</v>
      </c>
      <c r="G110" s="40" t="s">
        <v>96</v>
      </c>
      <c r="H110" s="41" t="s">
        <v>96</v>
      </c>
      <c r="I110" s="38" t="s">
        <v>96</v>
      </c>
      <c r="J110" s="39" t="s">
        <v>96</v>
      </c>
      <c r="K110" s="42" t="s">
        <v>96</v>
      </c>
      <c r="L110" s="115"/>
      <c r="M110" s="9"/>
      <c r="N110" s="9"/>
      <c r="O110" s="9"/>
      <c r="P110" s="9"/>
      <c r="Q110" s="9"/>
      <c r="R110" s="9"/>
    </row>
    <row customHeight="1" ht="23.25">
      <c r="A111" s="100" t="s">
        <v>56</v>
      </c>
      <c r="B111" s="99" t="s">
        <v>13</v>
      </c>
      <c r="C111" s="111">
        <v>11</v>
      </c>
      <c r="D111" s="109">
        <v>11</v>
      </c>
      <c r="E111" s="110">
        <v>10</v>
      </c>
      <c r="F111" s="111">
        <v>9</v>
      </c>
      <c r="G111" s="110">
        <v>10</v>
      </c>
      <c r="H111" s="111">
        <v>8</v>
      </c>
      <c r="I111" s="110">
        <v>9</v>
      </c>
      <c r="J111" s="111">
        <v>7</v>
      </c>
      <c r="K111" s="110">
        <v>9</v>
      </c>
      <c r="L111" s="115"/>
      <c r="M111" s="136"/>
      <c r="N111" s="136"/>
      <c r="O111" s="136"/>
      <c r="P111" s="136"/>
      <c r="Q111" s="136"/>
      <c r="R111" s="136"/>
    </row>
    <row s="9" customFormat="1" customHeight="1" ht="37.5">
      <c r="A112" s="96" t="s">
        <v>95</v>
      </c>
      <c r="B112" s="97" t="s">
        <v>13</v>
      </c>
      <c r="C112" s="31">
        <v>11</v>
      </c>
      <c r="D112" s="32">
        <v>11</v>
      </c>
      <c r="E112" s="38" t="s">
        <v>96</v>
      </c>
      <c r="F112" s="39" t="s">
        <v>96</v>
      </c>
      <c r="G112" s="40" t="s">
        <v>96</v>
      </c>
      <c r="H112" s="41" t="s">
        <v>96</v>
      </c>
      <c r="I112" s="38" t="s">
        <v>96</v>
      </c>
      <c r="J112" s="39" t="s">
        <v>96</v>
      </c>
      <c r="K112" s="42" t="s">
        <v>96</v>
      </c>
      <c r="L112" s="115"/>
      <c r="M112" s="9"/>
      <c r="N112" s="9"/>
      <c r="O112" s="9"/>
      <c r="P112" s="9"/>
      <c r="Q112" s="9"/>
      <c r="R112" s="9"/>
    </row>
    <row customHeight="1" ht="23.25">
      <c r="A113" s="100" t="s">
        <v>57</v>
      </c>
      <c r="B113" s="99" t="s">
        <v>13</v>
      </c>
      <c r="C113" s="111">
        <v>8</v>
      </c>
      <c r="D113" s="109">
        <v>7</v>
      </c>
      <c r="E113" s="110">
        <v>7</v>
      </c>
      <c r="F113" s="111">
        <v>6</v>
      </c>
      <c r="G113" s="110">
        <v>7</v>
      </c>
      <c r="H113" s="111">
        <v>5</v>
      </c>
      <c r="I113" s="110">
        <v>6</v>
      </c>
      <c r="J113" s="111">
        <v>4</v>
      </c>
      <c r="K113" s="110">
        <v>5</v>
      </c>
      <c r="L113" s="115"/>
      <c r="M113" s="136"/>
      <c r="N113" s="136"/>
      <c r="O113" s="136"/>
      <c r="P113" s="136"/>
      <c r="Q113" s="136"/>
      <c r="R113" s="136"/>
    </row>
    <row s="9" customFormat="1" customHeight="1" ht="37.5">
      <c r="A114" s="96" t="s">
        <v>95</v>
      </c>
      <c r="B114" s="97" t="s">
        <v>13</v>
      </c>
      <c r="C114" s="31">
        <v>8</v>
      </c>
      <c r="D114" s="32">
        <v>7</v>
      </c>
      <c r="E114" s="38" t="s">
        <v>96</v>
      </c>
      <c r="F114" s="39" t="s">
        <v>96</v>
      </c>
      <c r="G114" s="40" t="s">
        <v>96</v>
      </c>
      <c r="H114" s="41" t="s">
        <v>96</v>
      </c>
      <c r="I114" s="38" t="s">
        <v>96</v>
      </c>
      <c r="J114" s="39" t="s">
        <v>96</v>
      </c>
      <c r="K114" s="42" t="s">
        <v>96</v>
      </c>
      <c r="L114" s="115"/>
      <c r="M114" s="9"/>
      <c r="N114" s="9"/>
      <c r="O114" s="9"/>
      <c r="P114" s="9"/>
      <c r="Q114" s="9"/>
      <c r="R114" s="9"/>
    </row>
    <row customHeight="1" ht="30.75">
      <c r="A115" s="100" t="s">
        <v>58</v>
      </c>
      <c r="B115" s="99" t="s">
        <v>13</v>
      </c>
      <c r="C115" s="111">
        <v>0</v>
      </c>
      <c r="D115" s="109">
        <v>0</v>
      </c>
      <c r="E115" s="110">
        <v>0</v>
      </c>
      <c r="F115" s="111">
        <v>0</v>
      </c>
      <c r="G115" s="110">
        <v>0</v>
      </c>
      <c r="H115" s="111">
        <v>0</v>
      </c>
      <c r="I115" s="110">
        <v>0</v>
      </c>
      <c r="J115" s="111">
        <v>0</v>
      </c>
      <c r="K115" s="110">
        <v>0</v>
      </c>
      <c r="L115" s="115"/>
      <c r="M115" s="136"/>
      <c r="N115" s="136"/>
      <c r="O115" s="136"/>
      <c r="P115" s="136"/>
      <c r="Q115" s="136"/>
      <c r="R115" s="136"/>
    </row>
    <row s="9" customFormat="1" customHeight="1" ht="37.5">
      <c r="A116" s="96" t="s">
        <v>95</v>
      </c>
      <c r="B116" s="97" t="s">
        <v>13</v>
      </c>
      <c r="C116" s="31">
        <v>0</v>
      </c>
      <c r="D116" s="32">
        <v>0</v>
      </c>
      <c r="E116" s="38" t="s">
        <v>96</v>
      </c>
      <c r="F116" s="39" t="s">
        <v>96</v>
      </c>
      <c r="G116" s="40" t="s">
        <v>96</v>
      </c>
      <c r="H116" s="41" t="s">
        <v>96</v>
      </c>
      <c r="I116" s="38" t="s">
        <v>96</v>
      </c>
      <c r="J116" s="39" t="s">
        <v>96</v>
      </c>
      <c r="K116" s="42" t="s">
        <v>96</v>
      </c>
      <c r="L116" s="115"/>
      <c r="M116" s="9"/>
      <c r="N116" s="9"/>
      <c r="O116" s="9"/>
      <c r="P116" s="9"/>
      <c r="Q116" s="9"/>
      <c r="R116" s="9"/>
    </row>
    <row customHeight="1" ht="22.5">
      <c r="A117" s="100" t="s">
        <v>59</v>
      </c>
      <c r="B117" s="99" t="s">
        <v>13</v>
      </c>
      <c r="C117" s="111">
        <v>44</v>
      </c>
      <c r="D117" s="109">
        <v>44</v>
      </c>
      <c r="E117" s="110">
        <v>43</v>
      </c>
      <c r="F117" s="111">
        <v>42</v>
      </c>
      <c r="G117" s="110">
        <v>43</v>
      </c>
      <c r="H117" s="111">
        <v>41</v>
      </c>
      <c r="I117" s="110">
        <v>42</v>
      </c>
      <c r="J117" s="111">
        <v>40</v>
      </c>
      <c r="K117" s="110">
        <v>41</v>
      </c>
      <c r="L117" s="115"/>
      <c r="M117" s="136"/>
      <c r="N117" s="136"/>
      <c r="O117" s="136"/>
      <c r="P117" s="136"/>
      <c r="Q117" s="136"/>
      <c r="R117" s="136"/>
    </row>
    <row s="9" customFormat="1" customHeight="1" ht="37.5">
      <c r="A118" s="96" t="s">
        <v>95</v>
      </c>
      <c r="B118" s="97" t="s">
        <v>13</v>
      </c>
      <c r="C118" s="31">
        <v>44</v>
      </c>
      <c r="D118" s="32">
        <v>44</v>
      </c>
      <c r="E118" s="38" t="s">
        <v>96</v>
      </c>
      <c r="F118" s="39" t="s">
        <v>96</v>
      </c>
      <c r="G118" s="40" t="s">
        <v>96</v>
      </c>
      <c r="H118" s="41" t="s">
        <v>96</v>
      </c>
      <c r="I118" s="38" t="s">
        <v>96</v>
      </c>
      <c r="J118" s="39" t="s">
        <v>96</v>
      </c>
      <c r="K118" s="42" t="s">
        <v>96</v>
      </c>
      <c r="L118" s="115"/>
      <c r="M118" s="9"/>
      <c r="N118" s="9"/>
      <c r="O118" s="9"/>
      <c r="P118" s="9"/>
      <c r="Q118" s="9"/>
      <c r="R118" s="9"/>
    </row>
    <row customHeight="1" ht="22.5">
      <c r="A119" s="100" t="s">
        <v>60</v>
      </c>
      <c r="B119" s="99" t="s">
        <v>13</v>
      </c>
      <c r="C119" s="111">
        <v>3</v>
      </c>
      <c r="D119" s="109">
        <v>2</v>
      </c>
      <c r="E119" s="110">
        <v>2</v>
      </c>
      <c r="F119" s="111">
        <v>2</v>
      </c>
      <c r="G119" s="110">
        <v>3</v>
      </c>
      <c r="H119" s="111">
        <v>2</v>
      </c>
      <c r="I119" s="110">
        <v>3</v>
      </c>
      <c r="J119" s="111">
        <v>2</v>
      </c>
      <c r="K119" s="110">
        <v>3</v>
      </c>
      <c r="L119" s="115"/>
      <c r="M119" s="136"/>
      <c r="N119" s="136"/>
      <c r="O119" s="136"/>
      <c r="P119" s="136"/>
      <c r="Q119" s="136"/>
      <c r="R119" s="136"/>
    </row>
    <row s="9" customFormat="1" customHeight="1" ht="37.5">
      <c r="A120" s="96" t="s">
        <v>95</v>
      </c>
      <c r="B120" s="97" t="s">
        <v>13</v>
      </c>
      <c r="C120" s="31">
        <v>3</v>
      </c>
      <c r="D120" s="32">
        <v>2</v>
      </c>
      <c r="E120" s="38" t="s">
        <v>96</v>
      </c>
      <c r="F120" s="39" t="s">
        <v>96</v>
      </c>
      <c r="G120" s="40" t="s">
        <v>96</v>
      </c>
      <c r="H120" s="41" t="s">
        <v>96</v>
      </c>
      <c r="I120" s="38" t="s">
        <v>96</v>
      </c>
      <c r="J120" s="39" t="s">
        <v>96</v>
      </c>
      <c r="K120" s="42" t="s">
        <v>96</v>
      </c>
      <c r="L120" s="115"/>
      <c r="M120" s="9"/>
      <c r="N120" s="9"/>
      <c r="O120" s="9"/>
      <c r="P120" s="9"/>
      <c r="Q120" s="9"/>
      <c r="R120" s="9"/>
    </row>
    <row customHeight="1" ht="29.25">
      <c r="A121" s="100" t="s">
        <v>61</v>
      </c>
      <c r="B121" s="99" t="s">
        <v>13</v>
      </c>
      <c r="C121" s="111">
        <v>251</v>
      </c>
      <c r="D121" s="109">
        <v>245</v>
      </c>
      <c r="E121" s="110">
        <v>245</v>
      </c>
      <c r="F121" s="111">
        <v>237</v>
      </c>
      <c r="G121" s="110">
        <v>240</v>
      </c>
      <c r="H121" s="111">
        <v>234</v>
      </c>
      <c r="I121" s="110">
        <v>237</v>
      </c>
      <c r="J121" s="111">
        <v>233</v>
      </c>
      <c r="K121" s="110">
        <v>237</v>
      </c>
      <c r="L121" s="115"/>
      <c r="M121" s="136"/>
      <c r="N121" s="136"/>
      <c r="O121" s="136"/>
      <c r="P121" s="136"/>
      <c r="Q121" s="136"/>
      <c r="R121" s="136"/>
    </row>
    <row s="9" customFormat="1" customHeight="1" ht="37.5">
      <c r="A122" s="96" t="s">
        <v>95</v>
      </c>
      <c r="B122" s="97" t="s">
        <v>13</v>
      </c>
      <c r="C122" s="31">
        <v>241</v>
      </c>
      <c r="D122" s="32">
        <v>234</v>
      </c>
      <c r="E122" s="38" t="s">
        <v>96</v>
      </c>
      <c r="F122" s="39" t="s">
        <v>96</v>
      </c>
      <c r="G122" s="40" t="s">
        <v>96</v>
      </c>
      <c r="H122" s="41" t="s">
        <v>96</v>
      </c>
      <c r="I122" s="38" t="s">
        <v>96</v>
      </c>
      <c r="J122" s="39" t="s">
        <v>96</v>
      </c>
      <c r="K122" s="42" t="s">
        <v>96</v>
      </c>
      <c r="L122" s="115"/>
      <c r="M122" s="9"/>
      <c r="N122" s="9"/>
      <c r="O122" s="9"/>
      <c r="P122" s="9"/>
      <c r="Q122" s="9"/>
      <c r="R122" s="9"/>
    </row>
    <row customHeight="1" ht="21.75">
      <c r="A123" s="100" t="s">
        <v>62</v>
      </c>
      <c r="B123" s="99" t="s">
        <v>13</v>
      </c>
      <c r="C123" s="111">
        <v>288</v>
      </c>
      <c r="D123" s="109">
        <v>289</v>
      </c>
      <c r="E123" s="110">
        <v>275</v>
      </c>
      <c r="F123" s="111">
        <v>269</v>
      </c>
      <c r="G123" s="110">
        <v>272</v>
      </c>
      <c r="H123" s="111">
        <v>263</v>
      </c>
      <c r="I123" s="110">
        <v>266</v>
      </c>
      <c r="J123" s="111">
        <v>261</v>
      </c>
      <c r="K123" s="110">
        <v>264</v>
      </c>
      <c r="L123" s="115"/>
      <c r="M123" s="136"/>
      <c r="N123" s="136"/>
      <c r="O123" s="136"/>
      <c r="P123" s="136"/>
      <c r="Q123" s="136"/>
      <c r="R123" s="136"/>
    </row>
    <row s="9" customFormat="1" customHeight="1" ht="37.5">
      <c r="A124" s="96" t="s">
        <v>95</v>
      </c>
      <c r="B124" s="97" t="s">
        <v>13</v>
      </c>
      <c r="C124" s="31">
        <v>229</v>
      </c>
      <c r="D124" s="32">
        <v>230</v>
      </c>
      <c r="E124" s="38" t="s">
        <v>96</v>
      </c>
      <c r="F124" s="39" t="s">
        <v>96</v>
      </c>
      <c r="G124" s="40" t="s">
        <v>96</v>
      </c>
      <c r="H124" s="41" t="s">
        <v>96</v>
      </c>
      <c r="I124" s="38" t="s">
        <v>96</v>
      </c>
      <c r="J124" s="39" t="s">
        <v>96</v>
      </c>
      <c r="K124" s="42" t="s">
        <v>96</v>
      </c>
      <c r="L124" s="115"/>
      <c r="M124" s="9"/>
      <c r="N124" s="9"/>
      <c r="O124" s="9"/>
      <c r="P124" s="9"/>
      <c r="Q124" s="9"/>
      <c r="R124" s="9"/>
    </row>
    <row customHeight="1" ht="21.75">
      <c r="A125" s="100" t="s">
        <v>63</v>
      </c>
      <c r="B125" s="99" t="s">
        <v>13</v>
      </c>
      <c r="C125" s="111">
        <v>293</v>
      </c>
      <c r="D125" s="109">
        <v>307</v>
      </c>
      <c r="E125" s="110">
        <v>307</v>
      </c>
      <c r="F125" s="111">
        <v>307</v>
      </c>
      <c r="G125" s="110">
        <v>309</v>
      </c>
      <c r="H125" s="111">
        <v>305</v>
      </c>
      <c r="I125" s="110">
        <v>307</v>
      </c>
      <c r="J125" s="111">
        <v>300</v>
      </c>
      <c r="K125" s="110">
        <v>302</v>
      </c>
      <c r="L125" s="115"/>
      <c r="M125" s="136"/>
      <c r="N125" s="136"/>
      <c r="O125" s="136"/>
      <c r="P125" s="136"/>
      <c r="Q125" s="136"/>
      <c r="R125" s="136"/>
    </row>
    <row s="9" customFormat="1" customHeight="1" ht="37.5">
      <c r="A126" s="96" t="s">
        <v>95</v>
      </c>
      <c r="B126" s="97" t="s">
        <v>13</v>
      </c>
      <c r="C126" s="31">
        <v>199</v>
      </c>
      <c r="D126" s="32">
        <v>204</v>
      </c>
      <c r="E126" s="38" t="s">
        <v>96</v>
      </c>
      <c r="F126" s="39" t="s">
        <v>96</v>
      </c>
      <c r="G126" s="40" t="s">
        <v>96</v>
      </c>
      <c r="H126" s="41" t="s">
        <v>96</v>
      </c>
      <c r="I126" s="38" t="s">
        <v>96</v>
      </c>
      <c r="J126" s="39" t="s">
        <v>96</v>
      </c>
      <c r="K126" s="42" t="s">
        <v>96</v>
      </c>
      <c r="L126" s="115"/>
      <c r="M126" s="9"/>
      <c r="N126" s="9"/>
      <c r="O126" s="9"/>
      <c r="P126" s="9"/>
      <c r="Q126" s="9"/>
      <c r="R126" s="9"/>
    </row>
    <row customHeight="1" ht="21.75">
      <c r="A127" s="100" t="s">
        <v>64</v>
      </c>
      <c r="B127" s="99" t="s">
        <v>13</v>
      </c>
      <c r="C127" s="111">
        <v>105</v>
      </c>
      <c r="D127" s="109">
        <v>107</v>
      </c>
      <c r="E127" s="110">
        <v>106</v>
      </c>
      <c r="F127" s="111">
        <v>105</v>
      </c>
      <c r="G127" s="110">
        <v>106</v>
      </c>
      <c r="H127" s="111">
        <v>104</v>
      </c>
      <c r="I127" s="110">
        <v>105</v>
      </c>
      <c r="J127" s="111">
        <v>103</v>
      </c>
      <c r="K127" s="110">
        <v>104</v>
      </c>
      <c r="L127" s="115"/>
      <c r="M127" s="136"/>
      <c r="N127" s="136"/>
      <c r="O127" s="136"/>
      <c r="P127" s="136"/>
      <c r="Q127" s="136"/>
      <c r="R127" s="136"/>
    </row>
    <row s="9" customFormat="1" customHeight="1" ht="37.5">
      <c r="A128" s="96" t="s">
        <v>95</v>
      </c>
      <c r="B128" s="97" t="s">
        <v>13</v>
      </c>
      <c r="C128" s="31">
        <v>44</v>
      </c>
      <c r="D128" s="32">
        <v>45</v>
      </c>
      <c r="E128" s="38" t="s">
        <v>96</v>
      </c>
      <c r="F128" s="39" t="s">
        <v>96</v>
      </c>
      <c r="G128" s="40" t="s">
        <v>96</v>
      </c>
      <c r="H128" s="41" t="s">
        <v>96</v>
      </c>
      <c r="I128" s="38" t="s">
        <v>96</v>
      </c>
      <c r="J128" s="39" t="s">
        <v>96</v>
      </c>
      <c r="K128" s="42" t="s">
        <v>96</v>
      </c>
      <c r="L128" s="115"/>
      <c r="M128" s="9"/>
      <c r="N128" s="9"/>
      <c r="O128" s="9"/>
      <c r="P128" s="9"/>
      <c r="Q128" s="9"/>
      <c r="R128" s="9"/>
    </row>
    <row customHeight="1" ht="21">
      <c r="A129" s="100" t="s">
        <v>65</v>
      </c>
      <c r="B129" s="99" t="s">
        <v>13</v>
      </c>
      <c r="C129" s="111">
        <v>69</v>
      </c>
      <c r="D129" s="109">
        <v>68</v>
      </c>
      <c r="E129" s="110">
        <v>67</v>
      </c>
      <c r="F129" s="111">
        <v>67</v>
      </c>
      <c r="G129" s="110">
        <v>68</v>
      </c>
      <c r="H129" s="111">
        <v>66</v>
      </c>
      <c r="I129" s="110">
        <v>67</v>
      </c>
      <c r="J129" s="111">
        <v>65</v>
      </c>
      <c r="K129" s="110">
        <v>66</v>
      </c>
      <c r="L129" s="115"/>
      <c r="M129" s="136"/>
      <c r="N129" s="136"/>
      <c r="O129" s="136"/>
      <c r="P129" s="136"/>
      <c r="Q129" s="136"/>
      <c r="R129" s="136"/>
    </row>
    <row s="9" customFormat="1" customHeight="1" ht="37.5">
      <c r="A130" s="102" t="s">
        <v>95</v>
      </c>
      <c r="B130" s="103" t="s">
        <v>13</v>
      </c>
      <c r="C130" s="48">
        <v>0</v>
      </c>
      <c r="D130" s="49">
        <v>0</v>
      </c>
      <c r="E130" s="50" t="s">
        <v>96</v>
      </c>
      <c r="F130" s="51" t="s">
        <v>96</v>
      </c>
      <c r="G130" s="52" t="s">
        <v>96</v>
      </c>
      <c r="H130" s="53" t="s">
        <v>96</v>
      </c>
      <c r="I130" s="50" t="s">
        <v>96</v>
      </c>
      <c r="J130" s="51" t="s">
        <v>96</v>
      </c>
      <c r="K130" s="54" t="s">
        <v>96</v>
      </c>
      <c r="L130" s="116"/>
      <c r="M130" s="9"/>
      <c r="N130" s="9"/>
      <c r="O130" s="9"/>
      <c r="P130" s="9"/>
      <c r="Q130" s="9"/>
      <c r="R130" s="9"/>
    </row>
  </sheetData>
  <sheetProtection sheet="1"/>
  <mergeCells count="10">
    <mergeCell ref="L1:L3"/>
    <mergeCell ref="A1:A3"/>
    <mergeCell ref="F1:K1"/>
    <mergeCell ref="F2:G2"/>
    <mergeCell ref="H2:I2"/>
    <mergeCell ref="J2:K2"/>
    <mergeCell ref="B1:B3"/>
    <mergeCell ref="E2:E3"/>
    <mergeCell ref="C2:C3"/>
    <mergeCell ref="D2:D3"/>
  </mergeCells>
  <conditionalFormatting sqref="C85">
    <cfRule type="cellIs" priority="2655" dxfId="0" stopIfTrue="1" operator="greaterThan">
      <formula>$C$121+$C$123+$C$125+$C$127</formula>
    </cfRule>
  </conditionalFormatting>
  <conditionalFormatting sqref="C89">
    <cfRule type="cellIs" priority="1166" dxfId="1" stopIfTrue="1" operator="lessThan">
      <formula>$C$90</formula>
    </cfRule>
  </conditionalFormatting>
  <conditionalFormatting sqref="C95">
    <cfRule type="cellIs" priority="1162" dxfId="2" stopIfTrue="1" operator="lessThan">
      <formula>$C$96</formula>
    </cfRule>
  </conditionalFormatting>
  <conditionalFormatting sqref="C97">
    <cfRule type="cellIs" priority="1160" dxfId="3" stopIfTrue="1" operator="lessThan">
      <formula>$C$98</formula>
    </cfRule>
  </conditionalFormatting>
  <conditionalFormatting sqref="C99">
    <cfRule type="cellIs" priority="1158" dxfId="4" stopIfTrue="1" operator="lessThan">
      <formula>$C$100</formula>
    </cfRule>
  </conditionalFormatting>
  <conditionalFormatting sqref="C101">
    <cfRule type="cellIs" priority="1156" dxfId="5" stopIfTrue="1" operator="lessThan">
      <formula>$C$102</formula>
    </cfRule>
  </conditionalFormatting>
  <conditionalFormatting sqref="C103">
    <cfRule type="cellIs" priority="1154" dxfId="6" stopIfTrue="1" operator="lessThan">
      <formula>$C$104</formula>
    </cfRule>
  </conditionalFormatting>
  <conditionalFormatting sqref="C105">
    <cfRule type="cellIs" priority="1152" dxfId="7" stopIfTrue="1" operator="lessThan">
      <formula>$C$106</formula>
    </cfRule>
  </conditionalFormatting>
  <conditionalFormatting sqref="C107">
    <cfRule type="cellIs" priority="1150" dxfId="8" stopIfTrue="1" operator="lessThan">
      <formula>$C$108</formula>
    </cfRule>
  </conditionalFormatting>
  <conditionalFormatting sqref="C109">
    <cfRule type="cellIs" priority="1148" dxfId="9" stopIfTrue="1" operator="lessThan">
      <formula>$C$110</formula>
    </cfRule>
  </conditionalFormatting>
  <conditionalFormatting sqref="C111">
    <cfRule type="cellIs" priority="1146" dxfId="10" stopIfTrue="1" operator="lessThan">
      <formula>$C$112</formula>
    </cfRule>
  </conditionalFormatting>
  <conditionalFormatting sqref="C113">
    <cfRule type="cellIs" priority="1144" dxfId="11" stopIfTrue="1" operator="lessThan">
      <formula>$C$114</formula>
    </cfRule>
  </conditionalFormatting>
  <conditionalFormatting sqref="C115">
    <cfRule type="cellIs" priority="1142" dxfId="12" stopIfTrue="1" operator="lessThan">
      <formula>$C$116</formula>
    </cfRule>
  </conditionalFormatting>
  <conditionalFormatting sqref="C117">
    <cfRule type="cellIs" priority="1140" dxfId="13" stopIfTrue="1" operator="lessThan">
      <formula>$C$118</formula>
    </cfRule>
  </conditionalFormatting>
  <conditionalFormatting sqref="C119">
    <cfRule type="cellIs" priority="1138" dxfId="14" stopIfTrue="1" operator="lessThan">
      <formula>$C$120</formula>
    </cfRule>
  </conditionalFormatting>
  <conditionalFormatting sqref="C121">
    <cfRule type="cellIs" priority="1136" dxfId="15" stopIfTrue="1" operator="lessThan">
      <formula>$C$122</formula>
    </cfRule>
  </conditionalFormatting>
  <conditionalFormatting sqref="C123">
    <cfRule type="cellIs" priority="1134" dxfId="16" stopIfTrue="1" operator="lessThan">
      <formula>$C$124</formula>
    </cfRule>
  </conditionalFormatting>
  <conditionalFormatting sqref="C125">
    <cfRule type="cellIs" priority="1132" dxfId="17" stopIfTrue="1" operator="lessThan">
      <formula>$C$126</formula>
    </cfRule>
  </conditionalFormatting>
  <conditionalFormatting sqref="C127">
    <cfRule type="cellIs" priority="1130" dxfId="18" stopIfTrue="1" operator="lessThan">
      <formula>$C$128</formula>
    </cfRule>
  </conditionalFormatting>
  <conditionalFormatting sqref="C129">
    <cfRule type="cellIs" priority="1128" dxfId="19" stopIfTrue="1" operator="lessThan">
      <formula>$C$130</formula>
    </cfRule>
  </conditionalFormatting>
  <conditionalFormatting sqref="D85">
    <cfRule type="cellIs" priority="2656" dxfId="20" stopIfTrue="1" operator="greaterThan">
      <formula>$D$121+$D$123+$D$125+$D$127</formula>
    </cfRule>
  </conditionalFormatting>
  <conditionalFormatting sqref="D89">
    <cfRule type="cellIs" priority="1165" dxfId="21" stopIfTrue="1" operator="lessThan">
      <formula>$D$90</formula>
    </cfRule>
  </conditionalFormatting>
  <conditionalFormatting sqref="D95">
    <cfRule type="cellIs" priority="1161" dxfId="22" stopIfTrue="1" operator="lessThan">
      <formula>$D$96</formula>
    </cfRule>
  </conditionalFormatting>
  <conditionalFormatting sqref="D97">
    <cfRule type="cellIs" priority="1159" dxfId="23" stopIfTrue="1" operator="lessThan">
      <formula>$D$98</formula>
    </cfRule>
  </conditionalFormatting>
  <conditionalFormatting sqref="D99">
    <cfRule type="cellIs" priority="1157" dxfId="24" stopIfTrue="1" operator="lessThan">
      <formula>$D$100</formula>
    </cfRule>
  </conditionalFormatting>
  <conditionalFormatting sqref="D101">
    <cfRule type="cellIs" priority="1155" dxfId="25" stopIfTrue="1" operator="lessThan">
      <formula>$D$102</formula>
    </cfRule>
  </conditionalFormatting>
  <conditionalFormatting sqref="D103">
    <cfRule type="cellIs" priority="1153" dxfId="26" stopIfTrue="1" operator="lessThan">
      <formula>$D$104</formula>
    </cfRule>
  </conditionalFormatting>
  <conditionalFormatting sqref="D105">
    <cfRule type="cellIs" priority="1151" dxfId="27" stopIfTrue="1" operator="lessThan">
      <formula>$D$106</formula>
    </cfRule>
  </conditionalFormatting>
  <conditionalFormatting sqref="D107">
    <cfRule type="cellIs" priority="1149" dxfId="28" stopIfTrue="1" operator="lessThan">
      <formula>$D$108</formula>
    </cfRule>
  </conditionalFormatting>
  <conditionalFormatting sqref="D109">
    <cfRule type="cellIs" priority="1147" dxfId="29" stopIfTrue="1" operator="lessThan">
      <formula>$D$110</formula>
    </cfRule>
  </conditionalFormatting>
  <conditionalFormatting sqref="D111">
    <cfRule type="cellIs" priority="1145" dxfId="30" stopIfTrue="1" operator="lessThan">
      <formula>$D$112</formula>
    </cfRule>
  </conditionalFormatting>
  <conditionalFormatting sqref="D113">
    <cfRule type="cellIs" priority="1143" dxfId="31" stopIfTrue="1" operator="lessThan">
      <formula>$D$114</formula>
    </cfRule>
  </conditionalFormatting>
  <conditionalFormatting sqref="D115">
    <cfRule type="cellIs" priority="1141" dxfId="32" stopIfTrue="1" operator="lessThan">
      <formula>$D$116</formula>
    </cfRule>
  </conditionalFormatting>
  <conditionalFormatting sqref="D117">
    <cfRule type="cellIs" priority="1139" dxfId="33" stopIfTrue="1" operator="lessThan">
      <formula>$D$118</formula>
    </cfRule>
  </conditionalFormatting>
  <conditionalFormatting sqref="D119">
    <cfRule type="cellIs" priority="1137" dxfId="34" stopIfTrue="1" operator="lessThan">
      <formula>$D$120</formula>
    </cfRule>
  </conditionalFormatting>
  <conditionalFormatting sqref="D121">
    <cfRule type="cellIs" priority="1135" dxfId="35" stopIfTrue="1" operator="lessThan">
      <formula>$D$122</formula>
    </cfRule>
  </conditionalFormatting>
  <conditionalFormatting sqref="D123">
    <cfRule type="cellIs" priority="1133" dxfId="36" stopIfTrue="1" operator="lessThan">
      <formula>$D$124</formula>
    </cfRule>
  </conditionalFormatting>
  <conditionalFormatting sqref="D125">
    <cfRule type="cellIs" priority="1131" dxfId="37" stopIfTrue="1" operator="lessThan">
      <formula>$D$126</formula>
    </cfRule>
  </conditionalFormatting>
  <conditionalFormatting sqref="D127">
    <cfRule type="cellIs" priority="1129" dxfId="38" stopIfTrue="1" operator="lessThan">
      <formula>$D$128</formula>
    </cfRule>
  </conditionalFormatting>
  <conditionalFormatting sqref="D129">
    <cfRule type="cellIs" priority="1127" dxfId="39" stopIfTrue="1" operator="lessThan">
      <formula>$D$130</formula>
    </cfRule>
  </conditionalFormatting>
  <conditionalFormatting sqref="E85">
    <cfRule type="cellIs" priority="2657" dxfId="40" stopIfTrue="1" operator="greaterThan">
      <formula>$E$121+$E$123+$E$125+$E$127</formula>
    </cfRule>
  </conditionalFormatting>
  <conditionalFormatting sqref="F85">
    <cfRule type="cellIs" priority="2658" dxfId="41" stopIfTrue="1" operator="greaterThan">
      <formula>$F$121+$F$123+$F$125+$F$127</formula>
    </cfRule>
  </conditionalFormatting>
  <conditionalFormatting sqref="G7">
    <cfRule type="cellIs" priority="2144" dxfId="42" stopIfTrue="1" operator="lessThan">
      <formula>$F$7</formula>
    </cfRule>
  </conditionalFormatting>
  <conditionalFormatting sqref="G9">
    <cfRule type="cellIs" priority="2142" dxfId="43" stopIfTrue="1" operator="lessThan">
      <formula>$F$9</formula>
    </cfRule>
  </conditionalFormatting>
  <conditionalFormatting sqref="G10">
    <cfRule type="cellIs" priority="2141" dxfId="44" stopIfTrue="1" operator="lessThan">
      <formula>$F$10</formula>
    </cfRule>
  </conditionalFormatting>
  <conditionalFormatting sqref="G11">
    <cfRule type="cellIs" priority="2140" dxfId="45" stopIfTrue="1" operator="greaterThan">
      <formula>$F$11</formula>
    </cfRule>
  </conditionalFormatting>
  <conditionalFormatting sqref="G12">
    <cfRule type="cellIs" priority="2127" dxfId="46" stopIfTrue="1" operator="lessThan">
      <formula>$F$12</formula>
    </cfRule>
  </conditionalFormatting>
  <conditionalFormatting sqref="G14">
    <cfRule type="cellIs" priority="2126" dxfId="47" stopIfTrue="1" operator="lessThan">
      <formula>$F$14</formula>
    </cfRule>
  </conditionalFormatting>
  <conditionalFormatting sqref="G15">
    <cfRule type="cellIs" priority="2125" dxfId="48" stopIfTrue="1" operator="lessThan">
      <formula>$F$15</formula>
    </cfRule>
  </conditionalFormatting>
  <conditionalFormatting sqref="G16">
    <cfRule type="cellIs" priority="2124" dxfId="49" stopIfTrue="1" operator="lessThan">
      <formula>$F$16</formula>
    </cfRule>
  </conditionalFormatting>
  <conditionalFormatting sqref="G17">
    <cfRule type="cellIs" priority="2123" dxfId="50" stopIfTrue="1" operator="lessThan">
      <formula>$F$17</formula>
    </cfRule>
  </conditionalFormatting>
  <conditionalFormatting sqref="G18">
    <cfRule type="cellIs" priority="2122" dxfId="51" stopIfTrue="1" operator="lessThan">
      <formula>$F$18</formula>
    </cfRule>
  </conditionalFormatting>
  <conditionalFormatting sqref="G19">
    <cfRule type="cellIs" priority="2121" dxfId="52" stopIfTrue="1" operator="lessThan">
      <formula>$F$19</formula>
    </cfRule>
  </conditionalFormatting>
  <conditionalFormatting sqref="G20">
    <cfRule type="cellIs" priority="2120" dxfId="53" stopIfTrue="1" operator="lessThan">
      <formula>$F$20</formula>
    </cfRule>
  </conditionalFormatting>
  <conditionalFormatting sqref="G21">
    <cfRule type="cellIs" priority="2119" dxfId="54" stopIfTrue="1" operator="lessThan">
      <formula>$F$21</formula>
    </cfRule>
  </conditionalFormatting>
  <conditionalFormatting sqref="G22">
    <cfRule type="cellIs" priority="2118" dxfId="55" stopIfTrue="1" operator="lessThan">
      <formula>$F$22</formula>
    </cfRule>
  </conditionalFormatting>
  <conditionalFormatting sqref="G23">
    <cfRule type="cellIs" priority="2117" dxfId="56" stopIfTrue="1" operator="lessThan">
      <formula>$F$23</formula>
    </cfRule>
  </conditionalFormatting>
  <conditionalFormatting sqref="G24">
    <cfRule type="cellIs" priority="2116" dxfId="57" stopIfTrue="1" operator="lessThan">
      <formula>$F$24</formula>
    </cfRule>
  </conditionalFormatting>
  <conditionalFormatting sqref="G25">
    <cfRule type="cellIs" priority="2115" dxfId="58" stopIfTrue="1" operator="lessThan">
      <formula>$F$25</formula>
    </cfRule>
  </conditionalFormatting>
  <conditionalFormatting sqref="G26">
    <cfRule type="cellIs" priority="2114" dxfId="59" stopIfTrue="1" operator="lessThan">
      <formula>$F$26</formula>
    </cfRule>
  </conditionalFormatting>
  <conditionalFormatting sqref="G27">
    <cfRule type="cellIs" priority="2113" dxfId="60" stopIfTrue="1" operator="lessThan">
      <formula>$F$27</formula>
    </cfRule>
  </conditionalFormatting>
  <conditionalFormatting sqref="G29">
    <cfRule type="cellIs" priority="2111" dxfId="61" stopIfTrue="1" operator="lessThan">
      <formula>$F$29</formula>
    </cfRule>
  </conditionalFormatting>
  <conditionalFormatting sqref="G30">
    <cfRule type="cellIs" priority="2110" dxfId="62" stopIfTrue="1" operator="lessThan">
      <formula>$F$30</formula>
    </cfRule>
  </conditionalFormatting>
  <conditionalFormatting sqref="G31">
    <cfRule type="cellIs" priority="2109" dxfId="63" stopIfTrue="1" operator="lessThan">
      <formula>$F$31</formula>
    </cfRule>
  </conditionalFormatting>
  <conditionalFormatting sqref="G32">
    <cfRule type="cellIs" priority="2108" dxfId="64" stopIfTrue="1" operator="lessThan">
      <formula>$F$32</formula>
    </cfRule>
  </conditionalFormatting>
  <conditionalFormatting sqref="G33">
    <cfRule type="cellIs" priority="2107" dxfId="65" stopIfTrue="1" operator="lessThan">
      <formula>$F$33</formula>
    </cfRule>
  </conditionalFormatting>
  <conditionalFormatting sqref="G34">
    <cfRule type="cellIs" priority="2106" dxfId="66" stopIfTrue="1" operator="lessThan">
      <formula>$F$34</formula>
    </cfRule>
  </conditionalFormatting>
  <conditionalFormatting sqref="G35">
    <cfRule type="cellIs" priority="2105" dxfId="67" stopIfTrue="1" operator="lessThan">
      <formula>$F$35</formula>
    </cfRule>
  </conditionalFormatting>
  <conditionalFormatting sqref="G36">
    <cfRule type="cellIs" priority="2103" dxfId="68" stopIfTrue="1" operator="lessThan">
      <formula>$F$36</formula>
    </cfRule>
  </conditionalFormatting>
  <conditionalFormatting sqref="G37">
    <cfRule type="cellIs" priority="2102" dxfId="69" stopIfTrue="1" operator="lessThan">
      <formula>$F$37</formula>
    </cfRule>
  </conditionalFormatting>
  <conditionalFormatting sqref="G38">
    <cfRule type="cellIs" priority="2101" dxfId="70" stopIfTrue="1" operator="lessThan">
      <formula>$F$38</formula>
    </cfRule>
  </conditionalFormatting>
  <conditionalFormatting sqref="G39">
    <cfRule type="cellIs" priority="2100" dxfId="71" stopIfTrue="1" operator="lessThan">
      <formula>$F$39</formula>
    </cfRule>
  </conditionalFormatting>
  <conditionalFormatting sqref="G40">
    <cfRule type="cellIs" priority="2099" dxfId="72" stopIfTrue="1" operator="lessThan">
      <formula>$F$40</formula>
    </cfRule>
  </conditionalFormatting>
  <conditionalFormatting sqref="G41">
    <cfRule type="cellIs" priority="2098" dxfId="73" stopIfTrue="1" operator="lessThan">
      <formula>$F$41</formula>
    </cfRule>
  </conditionalFormatting>
  <conditionalFormatting sqref="G42">
    <cfRule type="cellIs" priority="2097" dxfId="74" stopIfTrue="1" operator="lessThan">
      <formula>$F$42</formula>
    </cfRule>
  </conditionalFormatting>
  <conditionalFormatting sqref="G43">
    <cfRule type="cellIs" priority="2096" dxfId="75" stopIfTrue="1" operator="lessThan">
      <formula>$F$43</formula>
    </cfRule>
  </conditionalFormatting>
  <conditionalFormatting sqref="G44">
    <cfRule type="cellIs" priority="2095" dxfId="76" stopIfTrue="1" operator="lessThan">
      <formula>$F$44</formula>
    </cfRule>
  </conditionalFormatting>
  <conditionalFormatting sqref="G45">
    <cfRule type="cellIs" priority="2094" dxfId="77" stopIfTrue="1" operator="lessThan">
      <formula>$F$45</formula>
    </cfRule>
  </conditionalFormatting>
  <conditionalFormatting sqref="G46">
    <cfRule type="cellIs" priority="2093" dxfId="78" stopIfTrue="1" operator="lessThan">
      <formula>$F$46</formula>
    </cfRule>
  </conditionalFormatting>
  <conditionalFormatting sqref="G47">
    <cfRule type="cellIs" priority="2092" dxfId="79" stopIfTrue="1" operator="lessThan">
      <formula>$F$47</formula>
    </cfRule>
  </conditionalFormatting>
  <conditionalFormatting sqref="G48">
    <cfRule type="cellIs" priority="2091" dxfId="80" stopIfTrue="1" operator="lessThan">
      <formula>$F$48</formula>
    </cfRule>
  </conditionalFormatting>
  <conditionalFormatting sqref="G49">
    <cfRule type="cellIs" priority="2090" dxfId="81" stopIfTrue="1" operator="lessThan">
      <formula>$F$49</formula>
    </cfRule>
  </conditionalFormatting>
  <conditionalFormatting sqref="G50">
    <cfRule type="cellIs" priority="2089" dxfId="82" stopIfTrue="1" operator="lessThan">
      <formula>$F$50</formula>
    </cfRule>
  </conditionalFormatting>
  <conditionalFormatting sqref="G51">
    <cfRule type="cellIs" priority="2088" dxfId="83" stopIfTrue="1" operator="lessThan">
      <formula>$F$51</formula>
    </cfRule>
  </conditionalFormatting>
  <conditionalFormatting sqref="G52">
    <cfRule type="cellIs" priority="2087" dxfId="84" stopIfTrue="1" operator="lessThan">
      <formula>$F$52</formula>
    </cfRule>
  </conditionalFormatting>
  <conditionalFormatting sqref="G53">
    <cfRule type="cellIs" priority="2086" dxfId="85" stopIfTrue="1" operator="lessThan">
      <formula>$F$53</formula>
    </cfRule>
  </conditionalFormatting>
  <conditionalFormatting sqref="G54">
    <cfRule type="cellIs" priority="2085" dxfId="86" stopIfTrue="1" operator="lessThan">
      <formula>$F$54</formula>
    </cfRule>
  </conditionalFormatting>
  <conditionalFormatting sqref="G55">
    <cfRule type="cellIs" priority="2084" dxfId="87" stopIfTrue="1" operator="lessThan">
      <formula>$F$55</formula>
    </cfRule>
  </conditionalFormatting>
  <conditionalFormatting sqref="G56">
    <cfRule type="cellIs" priority="2083" dxfId="88" stopIfTrue="1" operator="lessThan">
      <formula>$F$56</formula>
    </cfRule>
  </conditionalFormatting>
  <conditionalFormatting sqref="G57">
    <cfRule type="cellIs" priority="2082" dxfId="89" stopIfTrue="1" operator="lessThan">
      <formula>$F$57</formula>
    </cfRule>
  </conditionalFormatting>
  <conditionalFormatting sqref="G58">
    <cfRule type="cellIs" priority="2081" dxfId="90" stopIfTrue="1" operator="lessThan">
      <formula>$F$58</formula>
    </cfRule>
  </conditionalFormatting>
  <conditionalFormatting sqref="G59">
    <cfRule type="cellIs" priority="2080" dxfId="91" stopIfTrue="1" operator="lessThan">
      <formula>$F$59</formula>
    </cfRule>
  </conditionalFormatting>
  <conditionalFormatting sqref="G60">
    <cfRule type="cellIs" priority="2079" dxfId="92" stopIfTrue="1" operator="lessThan">
      <formula>$F$60</formula>
    </cfRule>
  </conditionalFormatting>
  <conditionalFormatting sqref="G61">
    <cfRule type="cellIs" priority="2078" dxfId="93" stopIfTrue="1" operator="lessThan">
      <formula>$F$61</formula>
    </cfRule>
  </conditionalFormatting>
  <conditionalFormatting sqref="G62">
    <cfRule type="cellIs" priority="2077" dxfId="94" stopIfTrue="1" operator="lessThan">
      <formula>$F$62</formula>
    </cfRule>
  </conditionalFormatting>
  <conditionalFormatting sqref="G63 G86">
    <cfRule type="cellIs" priority="1975" dxfId="95" stopIfTrue="1" operator="lessThan">
      <formula>$F$63</formula>
    </cfRule>
  </conditionalFormatting>
  <conditionalFormatting sqref="G64">
    <cfRule type="cellIs" priority="1974" dxfId="96" stopIfTrue="1" operator="lessThan">
      <formula>$F$64</formula>
    </cfRule>
  </conditionalFormatting>
  <conditionalFormatting sqref="G65">
    <cfRule type="cellIs" priority="1973" dxfId="97" stopIfTrue="1" operator="lessThan">
      <formula>$F$65</formula>
    </cfRule>
  </conditionalFormatting>
  <conditionalFormatting sqref="G66">
    <cfRule type="cellIs" priority="1972" dxfId="98" stopIfTrue="1" operator="lessThan">
      <formula>$F$66</formula>
    </cfRule>
  </conditionalFormatting>
  <conditionalFormatting sqref="G67">
    <cfRule type="cellIs" priority="1968" dxfId="99" stopIfTrue="1" operator="lessThan">
      <formula>$F$67</formula>
    </cfRule>
  </conditionalFormatting>
  <conditionalFormatting sqref="G68">
    <cfRule type="cellIs" priority="1967" dxfId="100" stopIfTrue="1" operator="lessThan">
      <formula>$F$68</formula>
    </cfRule>
  </conditionalFormatting>
  <conditionalFormatting sqref="G69">
    <cfRule type="cellIs" priority="1966" dxfId="101" stopIfTrue="1" operator="lessThan">
      <formula>$F$69</formula>
    </cfRule>
  </conditionalFormatting>
  <conditionalFormatting sqref="G70">
    <cfRule type="cellIs" priority="1965" dxfId="102" stopIfTrue="1" operator="lessThan">
      <formula>$F$70</formula>
    </cfRule>
  </conditionalFormatting>
  <conditionalFormatting sqref="G71">
    <cfRule type="cellIs" priority="1964" dxfId="103" stopIfTrue="1" operator="lessThan">
      <formula>$F$71</formula>
    </cfRule>
  </conditionalFormatting>
  <conditionalFormatting sqref="G72">
    <cfRule type="cellIs" priority="1963" dxfId="104" stopIfTrue="1" operator="lessThan">
      <formula>$F$72</formula>
    </cfRule>
  </conditionalFormatting>
  <conditionalFormatting sqref="G73">
    <cfRule type="cellIs" priority="1962" dxfId="105" stopIfTrue="1" operator="lessThan">
      <formula>$F$73</formula>
    </cfRule>
  </conditionalFormatting>
  <conditionalFormatting sqref="G74">
    <cfRule type="cellIs" priority="1961" dxfId="106" stopIfTrue="1" operator="lessThan">
      <formula>$F$74</formula>
    </cfRule>
  </conditionalFormatting>
  <conditionalFormatting sqref="G75">
    <cfRule type="cellIs" priority="1960" dxfId="107" stopIfTrue="1" operator="lessThan">
      <formula>$F$75</formula>
    </cfRule>
  </conditionalFormatting>
  <conditionalFormatting sqref="G76">
    <cfRule type="cellIs" priority="1959" dxfId="108" stopIfTrue="1" operator="lessThan">
      <formula>$F$76</formula>
    </cfRule>
  </conditionalFormatting>
  <conditionalFormatting sqref="G77">
    <cfRule type="cellIs" priority="1958" dxfId="109" stopIfTrue="1" operator="lessThan">
      <formula>$F$77</formula>
    </cfRule>
  </conditionalFormatting>
  <conditionalFormatting sqref="G78">
    <cfRule type="cellIs" priority="1957" dxfId="110" stopIfTrue="1" operator="lessThan">
      <formula>$F$78</formula>
    </cfRule>
  </conditionalFormatting>
  <conditionalFormatting sqref="G79">
    <cfRule type="cellIs" priority="1956" dxfId="111" stopIfTrue="1" operator="lessThan">
      <formula>$F$79</formula>
    </cfRule>
  </conditionalFormatting>
  <conditionalFormatting sqref="G80">
    <cfRule type="cellIs" priority="1955" dxfId="112" stopIfTrue="1" operator="lessThan">
      <formula>$F$80</formula>
    </cfRule>
  </conditionalFormatting>
  <conditionalFormatting sqref="G81">
    <cfRule type="cellIs" priority="1954" dxfId="113" stopIfTrue="1" operator="lessThan">
      <formula>$F$81</formula>
    </cfRule>
  </conditionalFormatting>
  <conditionalFormatting sqref="G82">
    <cfRule type="cellIs" priority="1953" dxfId="114" stopIfTrue="1" operator="greaterThan">
      <formula>$F$82</formula>
    </cfRule>
  </conditionalFormatting>
  <conditionalFormatting sqref="G83 G93">
    <cfRule type="cellIs" priority="1952" dxfId="115" stopIfTrue="1" operator="greaterThan">
      <formula>$F$83</formula>
    </cfRule>
  </conditionalFormatting>
  <conditionalFormatting sqref="G84">
    <cfRule type="cellIs" priority="1951" dxfId="116" stopIfTrue="1" operator="greaterThan">
      <formula>$F$84</formula>
    </cfRule>
  </conditionalFormatting>
  <conditionalFormatting sqref="G85">
    <cfRule type="cellIs" priority="1950" dxfId="117" stopIfTrue="1" operator="lessThan">
      <formula>$F$85</formula>
    </cfRule>
  </conditionalFormatting>
  <conditionalFormatting sqref="G5 G130 G128 G126 G124 G122 G120 G118 G116 G114 G112 G110 G108 G106 G104 G102 G100 G98 G96 G94 G90 G87">
    <cfRule type="cellIs" priority="2145" dxfId="118" stopIfTrue="1" operator="lessThan">
      <formula>$F$5</formula>
    </cfRule>
  </conditionalFormatting>
  <conditionalFormatting sqref="G28 G130 G128 G126 G124 G122 G120 G118 G116 G114 G112 G110 G108 G106 G104 G102 G100 G98 G96 G94 G90 G87">
    <cfRule type="cellIs" priority="2112" dxfId="119" stopIfTrue="1" operator="lessThan">
      <formula>$F$28</formula>
    </cfRule>
  </conditionalFormatting>
  <conditionalFormatting sqref="G89">
    <cfRule type="cellIs" priority="840" dxfId="120" stopIfTrue="1" operator="lessThan">
      <formula>$F$89</formula>
    </cfRule>
  </conditionalFormatting>
  <conditionalFormatting sqref="G91">
    <cfRule type="cellIs" priority="1897" dxfId="121" stopIfTrue="1" operator="lessThan">
      <formula>$F$91</formula>
    </cfRule>
  </conditionalFormatting>
  <conditionalFormatting sqref="G92">
    <cfRule type="cellIs" priority="1896" dxfId="122" stopIfTrue="1" operator="lessThan">
      <formula>$F$92</formula>
    </cfRule>
  </conditionalFormatting>
  <conditionalFormatting sqref="G95">
    <cfRule type="cellIs" priority="1894" dxfId="123" stopIfTrue="1" operator="lessThan">
      <formula>$F$95</formula>
    </cfRule>
  </conditionalFormatting>
  <conditionalFormatting sqref="G97">
    <cfRule type="cellIs" priority="1893" dxfId="124" stopIfTrue="1" operator="lessThan">
      <formula>$F$97</formula>
    </cfRule>
  </conditionalFormatting>
  <conditionalFormatting sqref="G99">
    <cfRule type="cellIs" priority="1892" dxfId="125" stopIfTrue="1" operator="lessThan">
      <formula>$F$99</formula>
    </cfRule>
  </conditionalFormatting>
  <conditionalFormatting sqref="G101">
    <cfRule type="cellIs" priority="1891" dxfId="126" stopIfTrue="1" operator="lessThan">
      <formula>$F$101</formula>
    </cfRule>
  </conditionalFormatting>
  <conditionalFormatting sqref="G103">
    <cfRule type="cellIs" priority="1890" dxfId="127" stopIfTrue="1" operator="lessThan">
      <formula>$F$103</formula>
    </cfRule>
  </conditionalFormatting>
  <conditionalFormatting sqref="G105">
    <cfRule type="cellIs" priority="1889" dxfId="128" stopIfTrue="1" operator="lessThan">
      <formula>$F$105</formula>
    </cfRule>
  </conditionalFormatting>
  <conditionalFormatting sqref="G107">
    <cfRule type="cellIs" priority="1888" dxfId="129" stopIfTrue="1" operator="lessThan">
      <formula>$F$107</formula>
    </cfRule>
  </conditionalFormatting>
  <conditionalFormatting sqref="G109">
    <cfRule type="cellIs" priority="1887" dxfId="130" stopIfTrue="1" operator="lessThan">
      <formula>$F$109</formula>
    </cfRule>
  </conditionalFormatting>
  <conditionalFormatting sqref="G111">
    <cfRule type="cellIs" priority="1886" dxfId="131" stopIfTrue="1" operator="lessThan">
      <formula>$F$111</formula>
    </cfRule>
  </conditionalFormatting>
  <conditionalFormatting sqref="G113">
    <cfRule type="cellIs" priority="1885" dxfId="132" stopIfTrue="1" operator="lessThan">
      <formula>$F$113</formula>
    </cfRule>
  </conditionalFormatting>
  <conditionalFormatting sqref="G115">
    <cfRule type="cellIs" priority="1884" dxfId="133" stopIfTrue="1" operator="lessThan">
      <formula>$F$115</formula>
    </cfRule>
  </conditionalFormatting>
  <conditionalFormatting sqref="G117">
    <cfRule type="cellIs" priority="1883" dxfId="134" stopIfTrue="1" operator="lessThan">
      <formula>$F$117</formula>
    </cfRule>
  </conditionalFormatting>
  <conditionalFormatting sqref="G119">
    <cfRule type="cellIs" priority="1882" dxfId="135" stopIfTrue="1" operator="lessThan">
      <formula>$F$119</formula>
    </cfRule>
  </conditionalFormatting>
  <conditionalFormatting sqref="G121">
    <cfRule type="cellIs" priority="1881" dxfId="136" stopIfTrue="1" operator="lessThan">
      <formula>$F$121</formula>
    </cfRule>
  </conditionalFormatting>
  <conditionalFormatting sqref="G123">
    <cfRule type="cellIs" priority="1880" dxfId="137" stopIfTrue="1" operator="lessThan">
      <formula>$F$123</formula>
    </cfRule>
  </conditionalFormatting>
  <conditionalFormatting sqref="G125">
    <cfRule type="cellIs" priority="1879" dxfId="138" stopIfTrue="1" operator="lessThan">
      <formula>$F$125</formula>
    </cfRule>
  </conditionalFormatting>
  <conditionalFormatting sqref="G127">
    <cfRule type="cellIs" priority="1878" dxfId="139" stopIfTrue="1" operator="lessThan">
      <formula>$F$127</formula>
    </cfRule>
  </conditionalFormatting>
  <conditionalFormatting sqref="G129">
    <cfRule type="cellIs" priority="1877" dxfId="140" stopIfTrue="1" operator="lessThan">
      <formula>$F$129</formula>
    </cfRule>
  </conditionalFormatting>
  <conditionalFormatting sqref="H85">
    <cfRule type="cellIs" priority="2659" dxfId="141" stopIfTrue="1" operator="greaterThan">
      <formula>$H$121+$H$123+$H$125+$H$127</formula>
    </cfRule>
  </conditionalFormatting>
  <conditionalFormatting sqref="I7">
    <cfRule type="cellIs" priority="2138" dxfId="142" stopIfTrue="1" operator="lessThan">
      <formula>$H$7</formula>
    </cfRule>
  </conditionalFormatting>
  <conditionalFormatting sqref="I8 K8 G8">
    <cfRule type="cellIs" priority="2143" dxfId="143" stopIfTrue="1" operator="lessThan">
      <formula>$F$8</formula>
    </cfRule>
  </conditionalFormatting>
  <conditionalFormatting sqref="I8">
    <cfRule type="cellIs" priority="2137" dxfId="144" stopIfTrue="1" operator="lessThan">
      <formula>$H$8</formula>
    </cfRule>
  </conditionalFormatting>
  <conditionalFormatting sqref="I9">
    <cfRule type="cellIs" priority="2136" dxfId="145" stopIfTrue="1" operator="lessThan">
      <formula>$H$9</formula>
    </cfRule>
  </conditionalFormatting>
  <conditionalFormatting sqref="I10">
    <cfRule type="cellIs" priority="2135" dxfId="146" stopIfTrue="1" operator="lessThan">
      <formula>$H$10</formula>
    </cfRule>
  </conditionalFormatting>
  <conditionalFormatting sqref="I11">
    <cfRule type="cellIs" priority="2134" dxfId="147" stopIfTrue="1" operator="greaterThan">
      <formula>$H$11</formula>
    </cfRule>
  </conditionalFormatting>
  <conditionalFormatting sqref="I12">
    <cfRule type="cellIs" priority="2076" dxfId="148" stopIfTrue="1" operator="lessThan">
      <formula>$H$12</formula>
    </cfRule>
  </conditionalFormatting>
  <conditionalFormatting sqref="I14">
    <cfRule type="cellIs" priority="2075" dxfId="149" stopIfTrue="1" operator="lessThan">
      <formula>$H$14</formula>
    </cfRule>
  </conditionalFormatting>
  <conditionalFormatting sqref="I15">
    <cfRule type="cellIs" priority="2074" dxfId="150" stopIfTrue="1" operator="lessThan">
      <formula>$H$15</formula>
    </cfRule>
  </conditionalFormatting>
  <conditionalFormatting sqref="I16">
    <cfRule type="cellIs" priority="2073" dxfId="151" stopIfTrue="1" operator="lessThan">
      <formula>$H$16</formula>
    </cfRule>
  </conditionalFormatting>
  <conditionalFormatting sqref="I17">
    <cfRule type="cellIs" priority="2072" dxfId="152" stopIfTrue="1" operator="lessThan">
      <formula>$H$17</formula>
    </cfRule>
  </conditionalFormatting>
  <conditionalFormatting sqref="I18">
    <cfRule type="cellIs" priority="2071" dxfId="153" stopIfTrue="1" operator="lessThan">
      <formula>$H$18</formula>
    </cfRule>
  </conditionalFormatting>
  <conditionalFormatting sqref="I19">
    <cfRule type="cellIs" priority="2070" dxfId="154" stopIfTrue="1" operator="lessThan">
      <formula>$H$19</formula>
    </cfRule>
  </conditionalFormatting>
  <conditionalFormatting sqref="I20">
    <cfRule type="cellIs" priority="2069" dxfId="155" stopIfTrue="1" operator="lessThan">
      <formula>$H$20</formula>
    </cfRule>
  </conditionalFormatting>
  <conditionalFormatting sqref="I21">
    <cfRule type="cellIs" priority="2068" dxfId="156" stopIfTrue="1" operator="lessThan">
      <formula>$H$21</formula>
    </cfRule>
  </conditionalFormatting>
  <conditionalFormatting sqref="I22">
    <cfRule type="cellIs" priority="2067" dxfId="157" stopIfTrue="1" operator="lessThan">
      <formula>$H$22</formula>
    </cfRule>
  </conditionalFormatting>
  <conditionalFormatting sqref="I23">
    <cfRule type="cellIs" priority="2066" dxfId="158" stopIfTrue="1" operator="lessThan">
      <formula>$H$23</formula>
    </cfRule>
  </conditionalFormatting>
  <conditionalFormatting sqref="I24">
    <cfRule type="cellIs" priority="2065" dxfId="159" stopIfTrue="1" operator="lessThan">
      <formula>$H$24</formula>
    </cfRule>
  </conditionalFormatting>
  <conditionalFormatting sqref="I25">
    <cfRule type="cellIs" priority="2064" dxfId="160" stopIfTrue="1" operator="lessThan">
      <formula>$H$25</formula>
    </cfRule>
  </conditionalFormatting>
  <conditionalFormatting sqref="I26">
    <cfRule type="cellIs" priority="2063" dxfId="161" stopIfTrue="1" operator="lessThan">
      <formula>$H$26</formula>
    </cfRule>
  </conditionalFormatting>
  <conditionalFormatting sqref="I27">
    <cfRule type="cellIs" priority="2062" dxfId="162" stopIfTrue="1" operator="lessThan">
      <formula>$H$27</formula>
    </cfRule>
  </conditionalFormatting>
  <conditionalFormatting sqref="I29">
    <cfRule type="cellIs" priority="2060" dxfId="163" stopIfTrue="1" operator="lessThan">
      <formula>$H$29</formula>
    </cfRule>
  </conditionalFormatting>
  <conditionalFormatting sqref="I30">
    <cfRule type="cellIs" priority="2059" dxfId="164" stopIfTrue="1" operator="lessThan">
      <formula>$H$30</formula>
    </cfRule>
  </conditionalFormatting>
  <conditionalFormatting sqref="I31">
    <cfRule type="cellIs" priority="2058" dxfId="165" stopIfTrue="1" operator="lessThan">
      <formula>$H$31</formula>
    </cfRule>
  </conditionalFormatting>
  <conditionalFormatting sqref="I32">
    <cfRule type="cellIs" priority="2057" dxfId="166" stopIfTrue="1" operator="lessThan">
      <formula>$H$32</formula>
    </cfRule>
  </conditionalFormatting>
  <conditionalFormatting sqref="I33">
    <cfRule type="cellIs" priority="2056" dxfId="167" stopIfTrue="1" operator="lessThan">
      <formula>$H$33</formula>
    </cfRule>
  </conditionalFormatting>
  <conditionalFormatting sqref="I34">
    <cfRule type="cellIs" priority="2055" dxfId="168" stopIfTrue="1" operator="lessThan">
      <formula>$H$34</formula>
    </cfRule>
  </conditionalFormatting>
  <conditionalFormatting sqref="I35">
    <cfRule type="cellIs" priority="2054" dxfId="169" stopIfTrue="1" operator="lessThan">
      <formula>$H$35</formula>
    </cfRule>
  </conditionalFormatting>
  <conditionalFormatting sqref="I36">
    <cfRule type="cellIs" priority="2053" dxfId="170" stopIfTrue="1" operator="lessThan">
      <formula>$H$36</formula>
    </cfRule>
  </conditionalFormatting>
  <conditionalFormatting sqref="I37">
    <cfRule type="cellIs" priority="2052" dxfId="171" stopIfTrue="1" operator="lessThan">
      <formula>$H$37</formula>
    </cfRule>
  </conditionalFormatting>
  <conditionalFormatting sqref="I38">
    <cfRule type="cellIs" priority="2051" dxfId="172" stopIfTrue="1" operator="lessThan">
      <formula>$H$38</formula>
    </cfRule>
  </conditionalFormatting>
  <conditionalFormatting sqref="I39">
    <cfRule type="cellIs" priority="2050" dxfId="173" stopIfTrue="1" operator="lessThan">
      <formula>$H$39</formula>
    </cfRule>
  </conditionalFormatting>
  <conditionalFormatting sqref="I40">
    <cfRule type="cellIs" priority="2049" dxfId="174" stopIfTrue="1" operator="lessThan">
      <formula>$H$40</formula>
    </cfRule>
  </conditionalFormatting>
  <conditionalFormatting sqref="I41">
    <cfRule type="cellIs" priority="2048" dxfId="175" stopIfTrue="1" operator="lessThan">
      <formula>$H$41</formula>
    </cfRule>
  </conditionalFormatting>
  <conditionalFormatting sqref="I42">
    <cfRule type="cellIs" priority="2047" dxfId="176" stopIfTrue="1" operator="lessThan">
      <formula>$H$42</formula>
    </cfRule>
  </conditionalFormatting>
  <conditionalFormatting sqref="I43">
    <cfRule type="cellIs" priority="2046" dxfId="177" stopIfTrue="1" operator="lessThan">
      <formula>$H$43</formula>
    </cfRule>
  </conditionalFormatting>
  <conditionalFormatting sqref="I44">
    <cfRule type="cellIs" priority="2045" dxfId="178" stopIfTrue="1" operator="lessThan">
      <formula>$H$44</formula>
    </cfRule>
  </conditionalFormatting>
  <conditionalFormatting sqref="I45">
    <cfRule type="cellIs" priority="2044" dxfId="179" stopIfTrue="1" operator="lessThan">
      <formula>$H$45</formula>
    </cfRule>
  </conditionalFormatting>
  <conditionalFormatting sqref="I46">
    <cfRule type="cellIs" priority="2043" dxfId="180" stopIfTrue="1" operator="lessThan">
      <formula>$H$46</formula>
    </cfRule>
  </conditionalFormatting>
  <conditionalFormatting sqref="I47">
    <cfRule type="cellIs" priority="2042" dxfId="181" stopIfTrue="1" operator="lessThan">
      <formula>$H$47</formula>
    </cfRule>
  </conditionalFormatting>
  <conditionalFormatting sqref="I48">
    <cfRule type="cellIs" priority="2041" dxfId="182" stopIfTrue="1" operator="lessThan">
      <formula>$H$48</formula>
    </cfRule>
  </conditionalFormatting>
  <conditionalFormatting sqref="I49">
    <cfRule type="cellIs" priority="2040" dxfId="183" stopIfTrue="1" operator="lessThan">
      <formula>$H$49</formula>
    </cfRule>
  </conditionalFormatting>
  <conditionalFormatting sqref="I50">
    <cfRule type="cellIs" priority="2039" dxfId="184" stopIfTrue="1" operator="lessThan">
      <formula>$H$50</formula>
    </cfRule>
  </conditionalFormatting>
  <conditionalFormatting sqref="I51">
    <cfRule type="cellIs" priority="2038" dxfId="185" stopIfTrue="1" operator="lessThan">
      <formula>$H$51</formula>
    </cfRule>
  </conditionalFormatting>
  <conditionalFormatting sqref="I52">
    <cfRule type="cellIs" priority="2037" dxfId="186" stopIfTrue="1" operator="lessThan">
      <formula>$H$52</formula>
    </cfRule>
  </conditionalFormatting>
  <conditionalFormatting sqref="I53">
    <cfRule type="cellIs" priority="2036" dxfId="187" stopIfTrue="1" operator="lessThan">
      <formula>$H$53</formula>
    </cfRule>
  </conditionalFormatting>
  <conditionalFormatting sqref="I54">
    <cfRule type="cellIs" priority="2035" dxfId="188" stopIfTrue="1" operator="lessThan">
      <formula>$H$54</formula>
    </cfRule>
  </conditionalFormatting>
  <conditionalFormatting sqref="I55">
    <cfRule type="cellIs" priority="2034" dxfId="189" stopIfTrue="1" operator="lessThan">
      <formula>$H$55</formula>
    </cfRule>
  </conditionalFormatting>
  <conditionalFormatting sqref="I56">
    <cfRule type="cellIs" priority="2033" dxfId="190" stopIfTrue="1" operator="lessThan">
      <formula>$H$56</formula>
    </cfRule>
  </conditionalFormatting>
  <conditionalFormatting sqref="I57">
    <cfRule type="cellIs" priority="2032" dxfId="191" stopIfTrue="1" operator="lessThan">
      <formula>$H$57</formula>
    </cfRule>
  </conditionalFormatting>
  <conditionalFormatting sqref="I58">
    <cfRule type="cellIs" priority="2031" dxfId="192" stopIfTrue="1" operator="lessThan">
      <formula>$H$58</formula>
    </cfRule>
  </conditionalFormatting>
  <conditionalFormatting sqref="I59">
    <cfRule type="cellIs" priority="2030" dxfId="193" stopIfTrue="1" operator="lessThan">
      <formula>$H$59</formula>
    </cfRule>
  </conditionalFormatting>
  <conditionalFormatting sqref="I60">
    <cfRule type="cellIs" priority="2029" dxfId="194" stopIfTrue="1" operator="lessThan">
      <formula>$H$60</formula>
    </cfRule>
  </conditionalFormatting>
  <conditionalFormatting sqref="I61">
    <cfRule type="cellIs" priority="2028" dxfId="195" stopIfTrue="1" operator="lessThan">
      <formula>$H$61</formula>
    </cfRule>
  </conditionalFormatting>
  <conditionalFormatting sqref="I62">
    <cfRule type="cellIs" priority="2027" dxfId="196" stopIfTrue="1" operator="lessThan">
      <formula>$H$62</formula>
    </cfRule>
  </conditionalFormatting>
  <conditionalFormatting sqref="I63 I86">
    <cfRule type="cellIs" priority="1949" dxfId="197" stopIfTrue="1" operator="lessThan">
      <formula>$H$63</formula>
    </cfRule>
  </conditionalFormatting>
  <conditionalFormatting sqref="I64">
    <cfRule type="cellIs" priority="1948" dxfId="198" stopIfTrue="1" operator="lessThan">
      <formula>$H$64</formula>
    </cfRule>
  </conditionalFormatting>
  <conditionalFormatting sqref="I65">
    <cfRule type="cellIs" priority="1947" dxfId="199" stopIfTrue="1" operator="lessThan">
      <formula>$H$65</formula>
    </cfRule>
  </conditionalFormatting>
  <conditionalFormatting sqref="I66">
    <cfRule type="cellIs" priority="1946" dxfId="200" stopIfTrue="1" operator="lessThan">
      <formula>$H$66</formula>
    </cfRule>
  </conditionalFormatting>
  <conditionalFormatting sqref="I67">
    <cfRule type="cellIs" priority="1945" dxfId="201" stopIfTrue="1" operator="lessThan">
      <formula>$H$67</formula>
    </cfRule>
  </conditionalFormatting>
  <conditionalFormatting sqref="I68">
    <cfRule type="cellIs" priority="1944" dxfId="202" stopIfTrue="1" operator="lessThan">
      <formula>$H$68</formula>
    </cfRule>
  </conditionalFormatting>
  <conditionalFormatting sqref="I69">
    <cfRule type="cellIs" priority="1943" dxfId="203" stopIfTrue="1" operator="lessThan">
      <formula>$H$69</formula>
    </cfRule>
  </conditionalFormatting>
  <conditionalFormatting sqref="I70">
    <cfRule type="cellIs" priority="1942" dxfId="204" stopIfTrue="1" operator="lessThan">
      <formula>$H$70</formula>
    </cfRule>
  </conditionalFormatting>
  <conditionalFormatting sqref="I71">
    <cfRule type="cellIs" priority="1941" dxfId="205" stopIfTrue="1" operator="lessThan">
      <formula>$H$71</formula>
    </cfRule>
  </conditionalFormatting>
  <conditionalFormatting sqref="I72">
    <cfRule type="cellIs" priority="1940" dxfId="206" stopIfTrue="1" operator="lessThan">
      <formula>$H$72</formula>
    </cfRule>
  </conditionalFormatting>
  <conditionalFormatting sqref="I73">
    <cfRule type="cellIs" priority="1939" dxfId="207" stopIfTrue="1" operator="lessThan">
      <formula>$H$73</formula>
    </cfRule>
  </conditionalFormatting>
  <conditionalFormatting sqref="I74">
    <cfRule type="cellIs" priority="1938" dxfId="208" stopIfTrue="1" operator="lessThan">
      <formula>$H$74</formula>
    </cfRule>
  </conditionalFormatting>
  <conditionalFormatting sqref="I75">
    <cfRule type="cellIs" priority="1937" dxfId="209" stopIfTrue="1" operator="lessThan">
      <formula>$H$75</formula>
    </cfRule>
  </conditionalFormatting>
  <conditionalFormatting sqref="I76">
    <cfRule type="cellIs" priority="1936" dxfId="210" stopIfTrue="1" operator="lessThan">
      <formula>$H$76</formula>
    </cfRule>
  </conditionalFormatting>
  <conditionalFormatting sqref="I77">
    <cfRule type="cellIs" priority="1935" dxfId="211" stopIfTrue="1" operator="lessThan">
      <formula>$H$77</formula>
    </cfRule>
  </conditionalFormatting>
  <conditionalFormatting sqref="I78">
    <cfRule type="cellIs" priority="1934" dxfId="212" stopIfTrue="1" operator="lessThan">
      <formula>$H$78</formula>
    </cfRule>
  </conditionalFormatting>
  <conditionalFormatting sqref="I79">
    <cfRule type="cellIs" priority="1933" dxfId="213" stopIfTrue="1" operator="lessThan">
      <formula>$H$79</formula>
    </cfRule>
  </conditionalFormatting>
  <conditionalFormatting sqref="I80">
    <cfRule type="cellIs" priority="1932" dxfId="214" stopIfTrue="1" operator="lessThan">
      <formula>$H$80</formula>
    </cfRule>
  </conditionalFormatting>
  <conditionalFormatting sqref="I82">
    <cfRule type="cellIs" priority="1931" dxfId="215" stopIfTrue="1" operator="greaterThan">
      <formula>$H$82</formula>
    </cfRule>
  </conditionalFormatting>
  <conditionalFormatting sqref="I83 I93">
    <cfRule type="cellIs" priority="1930" dxfId="216" stopIfTrue="1" operator="greaterThan">
      <formula>$H$83</formula>
    </cfRule>
  </conditionalFormatting>
  <conditionalFormatting sqref="I84">
    <cfRule type="cellIs" priority="1929" dxfId="217" stopIfTrue="1" operator="greaterThan">
      <formula>$H$84</formula>
    </cfRule>
  </conditionalFormatting>
  <conditionalFormatting sqref="I85">
    <cfRule type="cellIs" priority="1928" dxfId="218" stopIfTrue="1" operator="greaterThan">
      <formula>$H$85</formula>
    </cfRule>
  </conditionalFormatting>
  <conditionalFormatting sqref="I5 I130 I128 I126 I124 I122 I120 I118 I116 I114 I112 I110 I108 I106 I104 I102 I100 I98 I96 I94 I90 I87">
    <cfRule type="cellIs" priority="2139" dxfId="219" stopIfTrue="1" operator="lessThan">
      <formula>$H$5</formula>
    </cfRule>
  </conditionalFormatting>
  <conditionalFormatting sqref="I28 I130 I128 I126 I124 I122 I120 I118 I116 I114 I112 I110 I108 I106 I104 I102 I100 I98 I96 I94 I90 I87">
    <cfRule type="cellIs" priority="2061" dxfId="220" stopIfTrue="1" operator="lessThan">
      <formula>$H$28</formula>
    </cfRule>
  </conditionalFormatting>
  <conditionalFormatting sqref="I89">
    <cfRule type="cellIs" priority="838" dxfId="221" stopIfTrue="1" operator="lessThan">
      <formula>$H$89</formula>
    </cfRule>
  </conditionalFormatting>
  <conditionalFormatting sqref="I91">
    <cfRule type="cellIs" priority="1873" dxfId="222" stopIfTrue="1" operator="lessThan">
      <formula>$H$91</formula>
    </cfRule>
  </conditionalFormatting>
  <conditionalFormatting sqref="I92">
    <cfRule type="cellIs" priority="1872" dxfId="223" stopIfTrue="1" operator="lessThan">
      <formula>$H$92</formula>
    </cfRule>
  </conditionalFormatting>
  <conditionalFormatting sqref="I95">
    <cfRule type="cellIs" priority="1870" dxfId="224" stopIfTrue="1" operator="lessThan">
      <formula>$H$95</formula>
    </cfRule>
  </conditionalFormatting>
  <conditionalFormatting sqref="I97">
    <cfRule type="cellIs" priority="1869" dxfId="225" stopIfTrue="1" operator="lessThan">
      <formula>$H$97</formula>
    </cfRule>
  </conditionalFormatting>
  <conditionalFormatting sqref="I99">
    <cfRule type="cellIs" priority="1868" dxfId="226" stopIfTrue="1" operator="lessThan">
      <formula>$H$99</formula>
    </cfRule>
  </conditionalFormatting>
  <conditionalFormatting sqref="I101">
    <cfRule type="cellIs" priority="1867" dxfId="227" stopIfTrue="1" operator="lessThan">
      <formula>$H$101</formula>
    </cfRule>
  </conditionalFormatting>
  <conditionalFormatting sqref="I103">
    <cfRule type="cellIs" priority="1866" dxfId="228" stopIfTrue="1" operator="lessThan">
      <formula>$H$103</formula>
    </cfRule>
  </conditionalFormatting>
  <conditionalFormatting sqref="I105">
    <cfRule type="cellIs" priority="1865" dxfId="229" stopIfTrue="1" operator="lessThan">
      <formula>$H$105</formula>
    </cfRule>
  </conditionalFormatting>
  <conditionalFormatting sqref="I107">
    <cfRule type="cellIs" priority="1864" dxfId="230" stopIfTrue="1" operator="lessThan">
      <formula>$H$107</formula>
    </cfRule>
  </conditionalFormatting>
  <conditionalFormatting sqref="I109">
    <cfRule type="cellIs" priority="1863" dxfId="231" stopIfTrue="1" operator="lessThan">
      <formula>$H$109</formula>
    </cfRule>
  </conditionalFormatting>
  <conditionalFormatting sqref="I111">
    <cfRule type="cellIs" priority="1862" dxfId="232" stopIfTrue="1" operator="lessThan">
      <formula>$H$111</formula>
    </cfRule>
  </conditionalFormatting>
  <conditionalFormatting sqref="I113">
    <cfRule type="cellIs" priority="1861" dxfId="233" stopIfTrue="1" operator="lessThan">
      <formula>$H$113</formula>
    </cfRule>
  </conditionalFormatting>
  <conditionalFormatting sqref="I115">
    <cfRule type="cellIs" priority="1860" dxfId="234" stopIfTrue="1" operator="lessThan">
      <formula>$H$115</formula>
    </cfRule>
  </conditionalFormatting>
  <conditionalFormatting sqref="I117">
    <cfRule type="cellIs" priority="1859" dxfId="235" stopIfTrue="1" operator="lessThan">
      <formula>$H$117</formula>
    </cfRule>
  </conditionalFormatting>
  <conditionalFormatting sqref="I119">
    <cfRule type="cellIs" priority="1858" dxfId="236" stopIfTrue="1" operator="lessThan">
      <formula>$H$119</formula>
    </cfRule>
  </conditionalFormatting>
  <conditionalFormatting sqref="I121">
    <cfRule type="cellIs" priority="1857" dxfId="237" stopIfTrue="1" operator="lessThan">
      <formula>$H$121</formula>
    </cfRule>
  </conditionalFormatting>
  <conditionalFormatting sqref="I123">
    <cfRule type="cellIs" priority="1856" dxfId="238" stopIfTrue="1" operator="lessThan">
      <formula>$H$123</formula>
    </cfRule>
  </conditionalFormatting>
  <conditionalFormatting sqref="I125">
    <cfRule type="cellIs" priority="1855" dxfId="239" stopIfTrue="1" operator="lessThan">
      <formula>$H$125</formula>
    </cfRule>
  </conditionalFormatting>
  <conditionalFormatting sqref="I127">
    <cfRule type="cellIs" priority="1854" dxfId="240" stopIfTrue="1" operator="lessThan">
      <formula>$H$127</formula>
    </cfRule>
  </conditionalFormatting>
  <conditionalFormatting sqref="I129">
    <cfRule type="cellIs" priority="1853" dxfId="241" stopIfTrue="1" operator="lessThan">
      <formula>$H$129</formula>
    </cfRule>
  </conditionalFormatting>
  <conditionalFormatting sqref="J85">
    <cfRule type="cellIs" priority="2660" dxfId="242" stopIfTrue="1" operator="greaterThan">
      <formula>$J$121+$J$123+$J$125+$J$127</formula>
    </cfRule>
  </conditionalFormatting>
  <conditionalFormatting sqref="K7">
    <cfRule type="cellIs" priority="2132" dxfId="243" stopIfTrue="1" operator="lessThan">
      <formula>$J$7</formula>
    </cfRule>
  </conditionalFormatting>
  <conditionalFormatting sqref="K8">
    <cfRule type="cellIs" priority="2131" dxfId="244" stopIfTrue="1" operator="lessThan">
      <formula>$J$8</formula>
    </cfRule>
  </conditionalFormatting>
  <conditionalFormatting sqref="K9">
    <cfRule type="cellIs" priority="2130" dxfId="245" stopIfTrue="1" operator="lessThan">
      <formula>$J$9</formula>
    </cfRule>
  </conditionalFormatting>
  <conditionalFormatting sqref="K10">
    <cfRule type="cellIs" priority="2129" dxfId="246" stopIfTrue="1" operator="lessThan">
      <formula>$J$10</formula>
    </cfRule>
  </conditionalFormatting>
  <conditionalFormatting sqref="K11">
    <cfRule type="cellIs" priority="2128" dxfId="247" stopIfTrue="1" operator="greaterThan">
      <formula>$J$11</formula>
    </cfRule>
  </conditionalFormatting>
  <conditionalFormatting sqref="K12">
    <cfRule type="cellIs" priority="2026" dxfId="248" stopIfTrue="1" operator="lessThan">
      <formula>$J$12</formula>
    </cfRule>
  </conditionalFormatting>
  <conditionalFormatting sqref="K14">
    <cfRule type="cellIs" priority="2025" dxfId="249" stopIfTrue="1" operator="lessThan">
      <formula>$J$14</formula>
    </cfRule>
  </conditionalFormatting>
  <conditionalFormatting sqref="K15">
    <cfRule type="cellIs" priority="2024" dxfId="250" stopIfTrue="1" operator="lessThan">
      <formula>$J$15</formula>
    </cfRule>
  </conditionalFormatting>
  <conditionalFormatting sqref="K16">
    <cfRule type="cellIs" priority="2023" dxfId="251" stopIfTrue="1" operator="lessThan">
      <formula>$J$16</formula>
    </cfRule>
  </conditionalFormatting>
  <conditionalFormatting sqref="K17">
    <cfRule type="cellIs" priority="2022" dxfId="252" stopIfTrue="1" operator="lessThan">
      <formula>$J$17</formula>
    </cfRule>
  </conditionalFormatting>
  <conditionalFormatting sqref="K18">
    <cfRule type="cellIs" priority="2021" dxfId="253" stopIfTrue="1" operator="lessThan">
      <formula>$J$18</formula>
    </cfRule>
  </conditionalFormatting>
  <conditionalFormatting sqref="K19">
    <cfRule type="cellIs" priority="2020" dxfId="254" stopIfTrue="1" operator="lessThan">
      <formula>$J$19</formula>
    </cfRule>
  </conditionalFormatting>
  <conditionalFormatting sqref="K20">
    <cfRule type="cellIs" priority="2019" dxfId="255" stopIfTrue="1" operator="lessThan">
      <formula>$J$20</formula>
    </cfRule>
  </conditionalFormatting>
  <conditionalFormatting sqref="K21">
    <cfRule type="cellIs" priority="2018" dxfId="256" stopIfTrue="1" operator="lessThan">
      <formula>$J$21</formula>
    </cfRule>
  </conditionalFormatting>
  <conditionalFormatting sqref="K22">
    <cfRule type="cellIs" priority="2017" dxfId="257" stopIfTrue="1" operator="lessThan">
      <formula>$J$22</formula>
    </cfRule>
  </conditionalFormatting>
  <conditionalFormatting sqref="K23">
    <cfRule type="cellIs" priority="2016" dxfId="258" stopIfTrue="1" operator="lessThan">
      <formula>$J$23</formula>
    </cfRule>
  </conditionalFormatting>
  <conditionalFormatting sqref="K24">
    <cfRule type="cellIs" priority="2015" dxfId="259" stopIfTrue="1" operator="lessThan">
      <formula>$J$24</formula>
    </cfRule>
  </conditionalFormatting>
  <conditionalFormatting sqref="K25">
    <cfRule type="cellIs" priority="2014" dxfId="260" stopIfTrue="1" operator="lessThan">
      <formula>$J$25</formula>
    </cfRule>
  </conditionalFormatting>
  <conditionalFormatting sqref="K26">
    <cfRule type="cellIs" priority="2013" dxfId="261" stopIfTrue="1" operator="lessThan">
      <formula>$J$26</formula>
    </cfRule>
  </conditionalFormatting>
  <conditionalFormatting sqref="K27">
    <cfRule type="cellIs" priority="2012" dxfId="262" stopIfTrue="1" operator="lessThan">
      <formula>$J$27</formula>
    </cfRule>
  </conditionalFormatting>
  <conditionalFormatting sqref="K29">
    <cfRule type="cellIs" priority="2010" dxfId="263" stopIfTrue="1" operator="lessThan">
      <formula>$J$29</formula>
    </cfRule>
  </conditionalFormatting>
  <conditionalFormatting sqref="K30">
    <cfRule type="cellIs" priority="2009" dxfId="264" stopIfTrue="1" operator="lessThan">
      <formula>$J$30</formula>
    </cfRule>
  </conditionalFormatting>
  <conditionalFormatting sqref="K31">
    <cfRule type="cellIs" priority="2008" dxfId="265" stopIfTrue="1" operator="lessThan">
      <formula>$J$31</formula>
    </cfRule>
  </conditionalFormatting>
  <conditionalFormatting sqref="K32">
    <cfRule type="cellIs" priority="2007" dxfId="266" stopIfTrue="1" operator="lessThan">
      <formula>$J$32</formula>
    </cfRule>
  </conditionalFormatting>
  <conditionalFormatting sqref="K33">
    <cfRule type="cellIs" priority="2006" dxfId="267" stopIfTrue="1" operator="lessThan">
      <formula>$J$33</formula>
    </cfRule>
  </conditionalFormatting>
  <conditionalFormatting sqref="K34">
    <cfRule type="cellIs" priority="2005" dxfId="268" stopIfTrue="1" operator="lessThan">
      <formula>$J$34</formula>
    </cfRule>
  </conditionalFormatting>
  <conditionalFormatting sqref="K35">
    <cfRule type="cellIs" priority="2004" dxfId="269" stopIfTrue="1" operator="lessThan">
      <formula>$J$35</formula>
    </cfRule>
  </conditionalFormatting>
  <conditionalFormatting sqref="K36">
    <cfRule type="cellIs" priority="2003" dxfId="270" stopIfTrue="1" operator="lessThan">
      <formula>$J$36</formula>
    </cfRule>
  </conditionalFormatting>
  <conditionalFormatting sqref="K37">
    <cfRule type="cellIs" priority="2002" dxfId="271" stopIfTrue="1" operator="lessThan">
      <formula>$J$37</formula>
    </cfRule>
  </conditionalFormatting>
  <conditionalFormatting sqref="K38">
    <cfRule type="cellIs" priority="2001" dxfId="272" stopIfTrue="1" operator="lessThan">
      <formula>$J$38</formula>
    </cfRule>
  </conditionalFormatting>
  <conditionalFormatting sqref="K39">
    <cfRule type="cellIs" priority="2000" dxfId="273" stopIfTrue="1" operator="lessThan">
      <formula>$J$39</formula>
    </cfRule>
  </conditionalFormatting>
  <conditionalFormatting sqref="K40">
    <cfRule type="cellIs" priority="1999" dxfId="274" stopIfTrue="1" operator="lessThan">
      <formula>$J$40</formula>
    </cfRule>
  </conditionalFormatting>
  <conditionalFormatting sqref="K41">
    <cfRule type="cellIs" priority="1998" dxfId="275" stopIfTrue="1" operator="lessThan">
      <formula>$J$41</formula>
    </cfRule>
  </conditionalFormatting>
  <conditionalFormatting sqref="K42">
    <cfRule type="cellIs" priority="1997" dxfId="276" stopIfTrue="1" operator="lessThan">
      <formula>$J$42</formula>
    </cfRule>
  </conditionalFormatting>
  <conditionalFormatting sqref="K43">
    <cfRule type="cellIs" priority="1996" dxfId="277" stopIfTrue="1" operator="lessThan">
      <formula>$J$43</formula>
    </cfRule>
  </conditionalFormatting>
  <conditionalFormatting sqref="K44">
    <cfRule type="cellIs" priority="1994" dxfId="278" stopIfTrue="1" operator="lessThan">
      <formula>$J$44</formula>
    </cfRule>
  </conditionalFormatting>
  <conditionalFormatting sqref="K45">
    <cfRule type="cellIs" priority="1993" dxfId="279" stopIfTrue="1" operator="lessThan">
      <formula>$J$45</formula>
    </cfRule>
  </conditionalFormatting>
  <conditionalFormatting sqref="K46">
    <cfRule type="cellIs" priority="1992" dxfId="280" stopIfTrue="1" operator="lessThan">
      <formula>$J$46</formula>
    </cfRule>
  </conditionalFormatting>
  <conditionalFormatting sqref="K47">
    <cfRule type="cellIs" priority="1991" dxfId="281" stopIfTrue="1" operator="lessThan">
      <formula>$J$47</formula>
    </cfRule>
  </conditionalFormatting>
  <conditionalFormatting sqref="K48">
    <cfRule type="cellIs" priority="1990" dxfId="282" stopIfTrue="1" operator="lessThan">
      <formula>$J$48</formula>
    </cfRule>
  </conditionalFormatting>
  <conditionalFormatting sqref="K49">
    <cfRule type="cellIs" priority="1989" dxfId="283" stopIfTrue="1" operator="lessThan">
      <formula>$J$49</formula>
    </cfRule>
  </conditionalFormatting>
  <conditionalFormatting sqref="K50">
    <cfRule type="cellIs" priority="1988" dxfId="284" stopIfTrue="1" operator="lessThan">
      <formula>$J$50</formula>
    </cfRule>
  </conditionalFormatting>
  <conditionalFormatting sqref="K51">
    <cfRule type="cellIs" priority="1987" dxfId="285" stopIfTrue="1" operator="lessThan">
      <formula>$J$51</formula>
    </cfRule>
  </conditionalFormatting>
  <conditionalFormatting sqref="K52">
    <cfRule type="cellIs" priority="1986" dxfId="286" stopIfTrue="1" operator="lessThan">
      <formula>$J$52</formula>
    </cfRule>
  </conditionalFormatting>
  <conditionalFormatting sqref="K53">
    <cfRule type="cellIs" priority="1985" dxfId="287" stopIfTrue="1" operator="lessThan">
      <formula>$J$53</formula>
    </cfRule>
  </conditionalFormatting>
  <conditionalFormatting sqref="K54">
    <cfRule type="cellIs" priority="1984" dxfId="288" stopIfTrue="1" operator="lessThan">
      <formula>$J$54</formula>
    </cfRule>
  </conditionalFormatting>
  <conditionalFormatting sqref="K55">
    <cfRule type="cellIs" priority="1983" dxfId="289" stopIfTrue="1" operator="lessThan">
      <formula>$J$55</formula>
    </cfRule>
  </conditionalFormatting>
  <conditionalFormatting sqref="K56">
    <cfRule type="cellIs" priority="1982" dxfId="290" stopIfTrue="1" operator="lessThan">
      <formula>$J$56</formula>
    </cfRule>
  </conditionalFormatting>
  <conditionalFormatting sqref="K57">
    <cfRule type="cellIs" priority="1981" dxfId="291" stopIfTrue="1" operator="lessThan">
      <formula>$J$57</formula>
    </cfRule>
  </conditionalFormatting>
  <conditionalFormatting sqref="K58">
    <cfRule type="cellIs" priority="1980" dxfId="292" stopIfTrue="1" operator="lessThan">
      <formula>$J$58</formula>
    </cfRule>
  </conditionalFormatting>
  <conditionalFormatting sqref="K59">
    <cfRule type="cellIs" priority="1979" dxfId="293" stopIfTrue="1" operator="lessThan">
      <formula>$J$59</formula>
    </cfRule>
  </conditionalFormatting>
  <conditionalFormatting sqref="K60">
    <cfRule type="cellIs" priority="1978" dxfId="294" stopIfTrue="1" operator="lessThan">
      <formula>$J$60</formula>
    </cfRule>
  </conditionalFormatting>
  <conditionalFormatting sqref="K61">
    <cfRule type="cellIs" priority="1977" dxfId="295" stopIfTrue="1" operator="lessThan">
      <formula>$J$61</formula>
    </cfRule>
  </conditionalFormatting>
  <conditionalFormatting sqref="K62">
    <cfRule type="cellIs" priority="1976" dxfId="296" stopIfTrue="1" operator="lessThan">
      <formula>$J$62</formula>
    </cfRule>
  </conditionalFormatting>
  <conditionalFormatting sqref="K63 K86">
    <cfRule type="cellIs" priority="1927" dxfId="297" stopIfTrue="1" operator="lessThan">
      <formula>$J$63</formula>
    </cfRule>
  </conditionalFormatting>
  <conditionalFormatting sqref="K64">
    <cfRule type="cellIs" priority="1926" dxfId="298" stopIfTrue="1" operator="lessThan">
      <formula>$J$64</formula>
    </cfRule>
  </conditionalFormatting>
  <conditionalFormatting sqref="K65">
    <cfRule type="cellIs" priority="1925" dxfId="299" stopIfTrue="1" operator="lessThan">
      <formula>$J$65</formula>
    </cfRule>
  </conditionalFormatting>
  <conditionalFormatting sqref="K66">
    <cfRule type="cellIs" priority="1924" dxfId="300" stopIfTrue="1" operator="lessThan">
      <formula>$J$66</formula>
    </cfRule>
  </conditionalFormatting>
  <conditionalFormatting sqref="K67">
    <cfRule type="cellIs" priority="1923" dxfId="301" stopIfTrue="1" operator="lessThan">
      <formula>$J$67</formula>
    </cfRule>
  </conditionalFormatting>
  <conditionalFormatting sqref="K68">
    <cfRule type="cellIs" priority="1922" dxfId="302" stopIfTrue="1" operator="lessThan">
      <formula>$J$68</formula>
    </cfRule>
  </conditionalFormatting>
  <conditionalFormatting sqref="K69">
    <cfRule type="cellIs" priority="1921" dxfId="303" stopIfTrue="1" operator="lessThan">
      <formula>$J$69</formula>
    </cfRule>
  </conditionalFormatting>
  <conditionalFormatting sqref="K70">
    <cfRule type="cellIs" priority="1920" dxfId="304" stopIfTrue="1" operator="lessThan">
      <formula>$J$70</formula>
    </cfRule>
  </conditionalFormatting>
  <conditionalFormatting sqref="K71">
    <cfRule type="cellIs" priority="1919" dxfId="305" stopIfTrue="1" operator="lessThan">
      <formula>$J$71</formula>
    </cfRule>
  </conditionalFormatting>
  <conditionalFormatting sqref="K72">
    <cfRule type="cellIs" priority="1918" dxfId="306" stopIfTrue="1" operator="lessThan">
      <formula>$J$72</formula>
    </cfRule>
  </conditionalFormatting>
  <conditionalFormatting sqref="K73">
    <cfRule type="cellIs" priority="1917" dxfId="307" stopIfTrue="1" operator="lessThan">
      <formula>$J$73</formula>
    </cfRule>
  </conditionalFormatting>
  <conditionalFormatting sqref="K74">
    <cfRule type="cellIs" priority="1916" dxfId="308" stopIfTrue="1" operator="lessThan">
      <formula>$J$74</formula>
    </cfRule>
  </conditionalFormatting>
  <conditionalFormatting sqref="K75">
    <cfRule type="cellIs" priority="1915" dxfId="309" stopIfTrue="1" operator="lessThan">
      <formula>$J$75</formula>
    </cfRule>
  </conditionalFormatting>
  <conditionalFormatting sqref="K76">
    <cfRule type="cellIs" priority="1914" dxfId="310" stopIfTrue="1" operator="lessThan">
      <formula>$J$76</formula>
    </cfRule>
  </conditionalFormatting>
  <conditionalFormatting sqref="K77">
    <cfRule type="cellIs" priority="1913" dxfId="311" stopIfTrue="1" operator="lessThan">
      <formula>$J$77</formula>
    </cfRule>
  </conditionalFormatting>
  <conditionalFormatting sqref="K78">
    <cfRule type="cellIs" priority="1912" dxfId="312" stopIfTrue="1" operator="lessThan">
      <formula>$J$78</formula>
    </cfRule>
  </conditionalFormatting>
  <conditionalFormatting sqref="K79">
    <cfRule type="cellIs" priority="1911" dxfId="313" stopIfTrue="1" operator="lessThan">
      <formula>$J$79</formula>
    </cfRule>
  </conditionalFormatting>
  <conditionalFormatting sqref="K80">
    <cfRule type="cellIs" priority="1910" dxfId="314" stopIfTrue="1" operator="lessThan">
      <formula>$J$80</formula>
    </cfRule>
  </conditionalFormatting>
  <conditionalFormatting sqref="K81">
    <cfRule type="cellIs" priority="1909" dxfId="315" stopIfTrue="1" operator="lessThan">
      <formula>$J$81</formula>
    </cfRule>
  </conditionalFormatting>
  <conditionalFormatting sqref="K82">
    <cfRule type="cellIs" priority="1908" dxfId="316" stopIfTrue="1" operator="greaterThan">
      <formula>$J$82</formula>
    </cfRule>
  </conditionalFormatting>
  <conditionalFormatting sqref="K83 K93">
    <cfRule type="cellIs" priority="1907" dxfId="317" stopIfTrue="1" operator="greaterThan">
      <formula>$J$83</formula>
    </cfRule>
  </conditionalFormatting>
  <conditionalFormatting sqref="K84">
    <cfRule type="cellIs" priority="1906" dxfId="318" stopIfTrue="1" operator="greaterThan">
      <formula>$J$84</formula>
    </cfRule>
  </conditionalFormatting>
  <conditionalFormatting sqref="K85">
    <cfRule type="cellIs" priority="1905" dxfId="319" stopIfTrue="1" operator="greaterThan">
      <formula>$J$85</formula>
    </cfRule>
  </conditionalFormatting>
  <conditionalFormatting sqref="K5 K130 K128 K126 K124 K122 K120 K118 K116 K114 K112 K110 K108 K106 K104 K102 K100 K98 K96 K94 K90 K87">
    <cfRule type="cellIs" priority="2133" dxfId="320" stopIfTrue="1" operator="lessThan">
      <formula>$J$5</formula>
    </cfRule>
  </conditionalFormatting>
  <conditionalFormatting sqref="K28 K130 K128 K126 K124 K122 K120 K118 K116 K114 K112 K110 K108 K106 K104 K102 K100 K98 K96 K94 K90 K87">
    <cfRule type="cellIs" priority="2011" dxfId="321" stopIfTrue="1" operator="lessThan">
      <formula>$J$28</formula>
    </cfRule>
  </conditionalFormatting>
  <conditionalFormatting sqref="K89">
    <cfRule type="cellIs" priority="836" dxfId="322" stopIfTrue="1" operator="lessThan">
      <formula>$J$89</formula>
    </cfRule>
  </conditionalFormatting>
  <conditionalFormatting sqref="K91">
    <cfRule type="cellIs" priority="1849" dxfId="323" stopIfTrue="1" operator="lessThan">
      <formula>$J$91</formula>
    </cfRule>
  </conditionalFormatting>
  <conditionalFormatting sqref="K92">
    <cfRule type="cellIs" priority="1848" dxfId="324" stopIfTrue="1" operator="lessThan">
      <formula>$J$92</formula>
    </cfRule>
  </conditionalFormatting>
  <conditionalFormatting sqref="K95">
    <cfRule type="cellIs" priority="1846" dxfId="325" stopIfTrue="1" operator="lessThan">
      <formula>$J$95</formula>
    </cfRule>
  </conditionalFormatting>
  <conditionalFormatting sqref="K97">
    <cfRule type="cellIs" priority="1845" dxfId="326" stopIfTrue="1" operator="lessThan">
      <formula>$J$97</formula>
    </cfRule>
  </conditionalFormatting>
  <conditionalFormatting sqref="K99">
    <cfRule type="cellIs" priority="1844" dxfId="327" stopIfTrue="1" operator="lessThan">
      <formula>$J$99</formula>
    </cfRule>
  </conditionalFormatting>
  <conditionalFormatting sqref="K101">
    <cfRule type="cellIs" priority="1843" dxfId="328" stopIfTrue="1" operator="lessThan">
      <formula>$J$101</formula>
    </cfRule>
  </conditionalFormatting>
  <conditionalFormatting sqref="K103">
    <cfRule type="cellIs" priority="1842" dxfId="329" stopIfTrue="1" operator="lessThan">
      <formula>$J$103</formula>
    </cfRule>
  </conditionalFormatting>
  <conditionalFormatting sqref="K105">
    <cfRule type="cellIs" priority="1841" dxfId="330" stopIfTrue="1" operator="lessThan">
      <formula>$J$105</formula>
    </cfRule>
  </conditionalFormatting>
  <conditionalFormatting sqref="K107">
    <cfRule type="cellIs" priority="1840" dxfId="331" stopIfTrue="1" operator="lessThan">
      <formula>$J$107</formula>
    </cfRule>
  </conditionalFormatting>
  <conditionalFormatting sqref="K109">
    <cfRule type="cellIs" priority="1839" dxfId="332" stopIfTrue="1" operator="lessThan">
      <formula>$J$109</formula>
    </cfRule>
  </conditionalFormatting>
  <conditionalFormatting sqref="K111">
    <cfRule type="cellIs" priority="1838" dxfId="333" stopIfTrue="1" operator="lessThan">
      <formula>$J$111</formula>
    </cfRule>
  </conditionalFormatting>
  <conditionalFormatting sqref="K113">
    <cfRule type="cellIs" priority="1837" dxfId="334" stopIfTrue="1" operator="lessThan">
      <formula>$J$113</formula>
    </cfRule>
  </conditionalFormatting>
  <conditionalFormatting sqref="K115">
    <cfRule type="cellIs" priority="1836" dxfId="335" stopIfTrue="1" operator="lessThan">
      <formula>$J$115</formula>
    </cfRule>
  </conditionalFormatting>
  <conditionalFormatting sqref="K117">
    <cfRule type="cellIs" priority="1835" dxfId="336" stopIfTrue="1" operator="lessThan">
      <formula>$J$117</formula>
    </cfRule>
  </conditionalFormatting>
  <conditionalFormatting sqref="K119">
    <cfRule type="cellIs" priority="1834" dxfId="337" stopIfTrue="1" operator="lessThan">
      <formula>$J$119</formula>
    </cfRule>
  </conditionalFormatting>
  <conditionalFormatting sqref="K121">
    <cfRule type="cellIs" priority="1833" dxfId="338" stopIfTrue="1" operator="lessThan">
      <formula>$J$121</formula>
    </cfRule>
  </conditionalFormatting>
  <conditionalFormatting sqref="K123">
    <cfRule type="cellIs" priority="1832" dxfId="339" stopIfTrue="1" operator="lessThan">
      <formula>$J$123</formula>
    </cfRule>
  </conditionalFormatting>
  <conditionalFormatting sqref="K125">
    <cfRule type="cellIs" priority="1831" dxfId="340" stopIfTrue="1" operator="lessThan">
      <formula>$J$125</formula>
    </cfRule>
  </conditionalFormatting>
  <conditionalFormatting sqref="K127">
    <cfRule type="cellIs" priority="1830" dxfId="341" stopIfTrue="1" operator="lessThan">
      <formula>$J$127</formula>
    </cfRule>
  </conditionalFormatting>
  <conditionalFormatting sqref="K129">
    <cfRule type="cellIs" priority="1829" dxfId="342" stopIfTrue="1" operator="lessThan">
      <formula>$J$129</formula>
    </cfRule>
  </conditionalFormatting>
  <conditionalFormatting sqref="G130 G128 G126 G124 G122 G120 G118 G116 G114 G112 G110 G108 G106 G104 G102 G100 G98 G96 G94 G90 G87">
    <cfRule type="cellIs" priority="289" dxfId="343" operator="lessThan">
      <formula>$F$11</formula>
    </cfRule>
  </conditionalFormatting>
  <conditionalFormatting sqref="G130 G128 G126 G124 G122 G120 G118 G116 G114 G112 G110 G108 G106 G104 G102 G100 G98 G96 G94 G90 G87">
    <cfRule type="cellIs" priority="294" dxfId="344" stopIfTrue="1" operator="lessThan">
      <formula>$F$89</formula>
    </cfRule>
  </conditionalFormatting>
  <conditionalFormatting sqref="I130 I128 I126 I124 I122 I120 I118 I116 I114 I112 I110 I108 I106 I104 I102 I100 I98 I96 I94 I90 I87">
    <cfRule type="cellIs" priority="293" dxfId="345" stopIfTrue="1" operator="lessThan">
      <formula>$H$86</formula>
    </cfRule>
  </conditionalFormatting>
  <conditionalFormatting sqref="I130 I128 I126 I124 I122 I120 I118 I116 I114 I112 I110 I108 I106 I104 I102 I100 I98 I96 I94 I90 I87">
    <cfRule type="cellIs" priority="288" dxfId="346" operator="lessThan">
      <formula>$H$11</formula>
    </cfRule>
  </conditionalFormatting>
  <conditionalFormatting sqref="I130 I128 I126 I124 I122 I120 I118 I116 I114 I112 I110 I108 I106 I104 I102 I100 I98 I96 I94 I90 I87">
    <cfRule type="cellIs" priority="292" dxfId="347" stopIfTrue="1" operator="lessThan">
      <formula>$H$89</formula>
    </cfRule>
  </conditionalFormatting>
  <conditionalFormatting sqref="K130 K128 K126 K124 K122 K120 K118 K116 K114 K112 K110 K108 K106 K104 K102 K100 K98 K96 K94 K90 K87">
    <cfRule type="cellIs" priority="291" dxfId="348" stopIfTrue="1" operator="lessThan">
      <formula>$J$86</formula>
    </cfRule>
  </conditionalFormatting>
  <conditionalFormatting sqref="K130 K128 K126 K124 K122 K120 K118 K116 K114 K112 K110 K108 K106 K104 K102 K100 K98 K96 K94 K90 K87">
    <cfRule type="cellIs" priority="287" dxfId="349" operator="lessThan">
      <formula>$J$11</formula>
    </cfRule>
  </conditionalFormatting>
  <conditionalFormatting sqref="K130 K128 K126 K124 K122 K120 K118 K116 K114 K112 K110 K108 K106 K104 K102 K100 K98 K96 K94 K90 K87">
    <cfRule type="cellIs" priority="290" dxfId="350" stopIfTrue="1" operator="lessThan">
      <formula>$J$89</formula>
    </cfRule>
  </conditionalFormatting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13 - Баланс труда_2016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user_ek2</cp:lastModifiedBy>
  <cp:lastPrinted>2024-06-06T13:32:14+03:00</cp:lastPrinted>
  <dcterms:created xsi:type="dcterms:W3CDTF">2024-05-03T16:19:55+03:00</dcterms:created>
  <dcterms:modified xsi:type="dcterms:W3CDTF">2024-06-06T13:53:51+03:00</dcterms:modified>
</cp:coreProperties>
</file>